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56" yWindow="216" windowWidth="11892" windowHeight="7056" tabRatio="847"/>
  </bookViews>
  <sheets>
    <sheet name="Загальні показники" sheetId="21" r:id="rId1"/>
    <sheet name="Розділ І" sheetId="2" r:id="rId2"/>
    <sheet name="Розділ ІІ" sheetId="3" r:id="rId3"/>
    <sheet name="Розділ ІІІ" sheetId="6" r:id="rId4"/>
    <sheet name="Розділ IV" sheetId="8" r:id="rId5"/>
    <sheet name="Розділ V" sheetId="10" r:id="rId6"/>
    <sheet name="Розділ VІ" sheetId="20" r:id="rId7"/>
    <sheet name="Розділ VІІ" sheetId="12" r:id="rId8"/>
    <sheet name="Розділ VІІІ" sheetId="15" r:id="rId9"/>
    <sheet name="Підпис" sheetId="19" r:id="rId10"/>
  </sheets>
  <definedNames>
    <definedName name="_xlnm._FilterDatabase" localSheetId="6" hidden="1">'Розділ VІ'!$E$6:$R$6</definedName>
    <definedName name="_xlnm._FilterDatabase" localSheetId="8" hidden="1">'Розділ VІІІ'!$A$6:$H$7</definedName>
    <definedName name="_xlnm.Print_Area" localSheetId="0">'Загальні показники'!$A$1:$J$50</definedName>
    <definedName name="_xlnm.Print_Area" localSheetId="9">Підпис!$A$1:$H$9</definedName>
    <definedName name="_xlnm.Print_Area" localSheetId="4">'Розділ IV'!$A$1:$F$16</definedName>
    <definedName name="_xlnm.Print_Area" localSheetId="5">'Розділ V'!$A$1:$L$37</definedName>
    <definedName name="_xlnm.Print_Area" localSheetId="6">'Розділ VІ'!$A$1:$T$11</definedName>
    <definedName name="_xlnm.Print_Area" localSheetId="7">'Розділ VІІ'!$A$1:$R$39</definedName>
    <definedName name="_xlnm.Print_Area" localSheetId="8">'Розділ VІІІ'!$A$1:$I$13</definedName>
    <definedName name="_xlnm.Print_Area" localSheetId="1">'Розділ І'!$A$1:$F$47</definedName>
    <definedName name="_xlnm.Print_Area" localSheetId="2">'Розділ ІІ'!$A$1:$F$43</definedName>
    <definedName name="_xlnm.Print_Area" localSheetId="3">'Розділ ІІІ'!$A$1:$F$20</definedName>
  </definedNames>
  <calcPr calcId="145621"/>
</workbook>
</file>

<file path=xl/calcChain.xml><?xml version="1.0" encoding="utf-8"?>
<calcChain xmlns="http://schemas.openxmlformats.org/spreadsheetml/2006/main">
  <c r="E7" i="8" l="1"/>
  <c r="E12" i="2"/>
  <c r="F8" i="3"/>
  <c r="F7" i="3" s="1"/>
  <c r="E8" i="3"/>
  <c r="E7" i="3" s="1"/>
  <c r="H8" i="12"/>
  <c r="R8" i="12"/>
  <c r="Q8" i="12"/>
  <c r="P8" i="12"/>
  <c r="O8" i="12"/>
  <c r="N8" i="12"/>
  <c r="M8" i="12"/>
  <c r="L8" i="12"/>
  <c r="K8" i="12"/>
  <c r="J8" i="12"/>
  <c r="I8" i="12"/>
  <c r="G8" i="12"/>
  <c r="F8" i="12"/>
  <c r="E8" i="12"/>
  <c r="D8" i="12"/>
  <c r="C8" i="12"/>
  <c r="L8" i="10"/>
  <c r="K8" i="10"/>
  <c r="J8" i="10"/>
  <c r="I8" i="10"/>
  <c r="H8" i="10"/>
  <c r="G8" i="10"/>
  <c r="F8" i="10"/>
  <c r="E8" i="10"/>
  <c r="D8" i="10"/>
  <c r="C8" i="10"/>
  <c r="E32" i="3"/>
  <c r="E26" i="3"/>
  <c r="E25" i="3"/>
  <c r="E14" i="3"/>
  <c r="E29" i="2"/>
  <c r="E24" i="2"/>
  <c r="E23" i="2"/>
  <c r="E42" i="21" l="1"/>
</calcChain>
</file>

<file path=xl/sharedStrings.xml><?xml version="1.0" encoding="utf-8"?>
<sst xmlns="http://schemas.openxmlformats.org/spreadsheetml/2006/main" count="604" uniqueCount="278">
  <si>
    <t>з них міжнародного зв'язку</t>
  </si>
  <si>
    <t>з них фізичним особам</t>
  </si>
  <si>
    <t>Одиниці виміру</t>
  </si>
  <si>
    <t>на мережі інших операторів рухомого (мобільного) зв’язку</t>
  </si>
  <si>
    <t>міжнародний трафік</t>
  </si>
  <si>
    <t>інший</t>
  </si>
  <si>
    <t>з мереж інших операторів рухомого (мобільного) зв’язку</t>
  </si>
  <si>
    <t xml:space="preserve">з мереж операторів фіксованого зв’язку </t>
  </si>
  <si>
    <t>х</t>
  </si>
  <si>
    <t>внутрішньомережевий</t>
  </si>
  <si>
    <t>транзитний трафік</t>
  </si>
  <si>
    <t>за контрактним обслуговуванням</t>
  </si>
  <si>
    <t>Показники діяльності оператора, провайдера телекомунікацій</t>
  </si>
  <si>
    <t>Код рядка</t>
  </si>
  <si>
    <t>А</t>
  </si>
  <si>
    <t>Б</t>
  </si>
  <si>
    <t>В</t>
  </si>
  <si>
    <t>міського телефонного</t>
  </si>
  <si>
    <t>сільського телефонного</t>
  </si>
  <si>
    <t>на мережі рухомого (мобільного) зв’язку</t>
  </si>
  <si>
    <t xml:space="preserve">Кількість ліній фіксованого телефонного зв’язку, з них: </t>
  </si>
  <si>
    <t>термінації мобільного трафіку на власній мережі фіксованого телефонного зв'язку</t>
  </si>
  <si>
    <t>транзиту трафіку на міжнародні мережі за межами телекомунікаційної мережі загального користування України</t>
  </si>
  <si>
    <t>у сільській місцевості</t>
  </si>
  <si>
    <t xml:space="preserve">на мережі операторів фіксованого зв’язку </t>
  </si>
  <si>
    <t xml:space="preserve"> </t>
  </si>
  <si>
    <t>Протяжність власних каналів кабельної каналізації електрозв’язку</t>
  </si>
  <si>
    <t>Споживачам, операторам, провайдерам телекомунікацій</t>
  </si>
  <si>
    <t>ЗАТВЕРДЖЕНО</t>
  </si>
  <si>
    <t>Оператори, провайдери телекомунікацій - Національній комісії, що здійснює державне регулювання у сфері зв’язку та інформатизації</t>
  </si>
  <si>
    <t>Респондент:</t>
  </si>
  <si>
    <t>Ідентифікація мереж оператора, провайдера телекомунікацій</t>
  </si>
  <si>
    <t>Назва ідентифікатора</t>
  </si>
  <si>
    <t>Номер/адреса ідентифікатора</t>
  </si>
  <si>
    <t>ІРv4</t>
  </si>
  <si>
    <t>ІРv6</t>
  </si>
  <si>
    <t xml:space="preserve">доступу до мережі </t>
  </si>
  <si>
    <t>транзиту міжміського трафіку на інші мережі фіксованого телефонного зв'язку</t>
  </si>
  <si>
    <t>транзиту трафіку на  мережі за межами телекомунікаційної мережі загального користування України</t>
  </si>
  <si>
    <t>Доходи від надання послуг з технічного обслуговування та експлуатації телекомунікаційних мереж, мереж ефірного теле- і радіомовлення, проводового радіомовлення та телемереж</t>
  </si>
  <si>
    <t>Регіони</t>
  </si>
  <si>
    <t>у фізичних осіб</t>
  </si>
  <si>
    <t>Автономна Республіка Крим</t>
  </si>
  <si>
    <t>Терміни подання</t>
  </si>
  <si>
    <t>з використанням коаксіального кабелю (DOСSIS)</t>
  </si>
  <si>
    <t>за технологією хDSL</t>
  </si>
  <si>
    <t>контракт</t>
  </si>
  <si>
    <t>Вінницька область</t>
  </si>
  <si>
    <t>Волинська область</t>
  </si>
  <si>
    <t>Дніпропетровська область</t>
  </si>
  <si>
    <t>Донецька область</t>
  </si>
  <si>
    <t>Житомирська область</t>
  </si>
  <si>
    <t>Закарпатська область</t>
  </si>
  <si>
    <t>Запорізька область</t>
  </si>
  <si>
    <t>Івано-Франківська область</t>
  </si>
  <si>
    <t>Київська область</t>
  </si>
  <si>
    <t>Кіровоградська область</t>
  </si>
  <si>
    <t>Луганська область</t>
  </si>
  <si>
    <t>Львівська область</t>
  </si>
  <si>
    <t>Миколаївська область</t>
  </si>
  <si>
    <t>Одеська область</t>
  </si>
  <si>
    <t>Полтавська область</t>
  </si>
  <si>
    <t>Рівненська область</t>
  </si>
  <si>
    <t>Сумська область</t>
  </si>
  <si>
    <t>Тернопільська область</t>
  </si>
  <si>
    <t>Харківська область</t>
  </si>
  <si>
    <t>Херсонська область</t>
  </si>
  <si>
    <t>Хмельницька область</t>
  </si>
  <si>
    <t>Черкаська область</t>
  </si>
  <si>
    <t>Чернівецька область</t>
  </si>
  <si>
    <t>Чернігівська область</t>
  </si>
  <si>
    <t>м. Київ</t>
  </si>
  <si>
    <t>м. Севастополь</t>
  </si>
  <si>
    <t>Фіксований доступ до мережі Інтернет</t>
  </si>
  <si>
    <t>Загальні доходи від надання телекомунікаційних послуг</t>
  </si>
  <si>
    <t>осіб</t>
  </si>
  <si>
    <t>Доходи від надання послуг міжнародного роумінгу, споживачам</t>
  </si>
  <si>
    <t xml:space="preserve"> за погодженням з Держстатом</t>
  </si>
  <si>
    <t>тис. грн</t>
  </si>
  <si>
    <t>од</t>
  </si>
  <si>
    <t>канало-км</t>
  </si>
  <si>
    <t xml:space="preserve">Місцезнаходження / місце проживання: </t>
  </si>
  <si>
    <t>Інші доходи від надання послуг рухомого (мобільного) зв’язку, споживачам</t>
  </si>
  <si>
    <t>початку з’єднання</t>
  </si>
  <si>
    <t>термінації міжнародного трафіку на власній мережі рухомого (мобільного) зв’язку</t>
  </si>
  <si>
    <t>термінації міжміського трафіку на власній мережі рухомого (мобільного) зв’язку</t>
  </si>
  <si>
    <t>термінації мобільного трафіку на власній мережі рухомого (мобільного) зв’язку</t>
  </si>
  <si>
    <t>транзиту трафіку на інші мережі рухомого (мобільного) зв’язку</t>
  </si>
  <si>
    <t>міжміського телефонного зв’язку</t>
  </si>
  <si>
    <t>міжнародного телефонного зв’язку</t>
  </si>
  <si>
    <t>термінації місцевого трафіку на власній мережі фіксованого телефонного зв’язку</t>
  </si>
  <si>
    <t>термінації міжнародного трафіку на власній мережі фіксованого телефонного зв’язку</t>
  </si>
  <si>
    <t>термінації міжміського трафіку на власній мережі фіксованого телефонного зв’язку</t>
  </si>
  <si>
    <t>транзиту місцевого трафіку на інші мережі фіксованого телефонного зв’язку</t>
  </si>
  <si>
    <t>з мереж рухомого (мобільного) зв’язку</t>
  </si>
  <si>
    <t>Доходи від надання в користування кабельної каналізації електрозв’язку</t>
  </si>
  <si>
    <t>Розподіл ліній  фіксованого телефонного зв’язку за адміністративно-територіальними одиницями</t>
  </si>
  <si>
    <t>інші технології рухомого (мобільного) зв’язку</t>
  </si>
  <si>
    <t>Фіксований телефонний зв’язок</t>
  </si>
  <si>
    <t>з них жінок</t>
  </si>
  <si>
    <t>при наданні послуг роумінгу операторам телекомунікацій інших держав</t>
  </si>
  <si>
    <t>Кількість ліній (точок) фіксованого доступу до мережі Інтернет, од</t>
  </si>
  <si>
    <t xml:space="preserve">при наданні послуг національного роумінгу </t>
  </si>
  <si>
    <t>транзиту трафіку на мережі рухомого (мобільного) зв’язку</t>
  </si>
  <si>
    <t>місцевий на мережі інших операторів фіксованого телефонного зв’язку</t>
  </si>
  <si>
    <t>міжміський на мережі інших операторів фіксованого телефонного зв’язку</t>
  </si>
  <si>
    <t>місцевий з мереж інших операторів фіксованого телефонного зв’язку</t>
  </si>
  <si>
    <t>міжміський з мереж інших операторів фіксованого телефонного зв’язку</t>
  </si>
  <si>
    <t>Доходи від надання послуг голосової телефонії, споживачам</t>
  </si>
  <si>
    <t>з них міжнародні</t>
  </si>
  <si>
    <t>Доходи від надання послуг з доступу до  мережі Інтернет операторам, провайдерам телекомунікацій</t>
  </si>
  <si>
    <t>міжнародних транзитних через територію України</t>
  </si>
  <si>
    <t>лінії, створені засобами пакетної комутації</t>
  </si>
  <si>
    <t>загальна</t>
  </si>
  <si>
    <t>Рухомий (мобільний) зв’язок та послуги передачі даних, у тому числі доступу до мережі Інтернет</t>
  </si>
  <si>
    <t>Обсяги капітальних інвестицій у сферу телекомунікацій</t>
  </si>
  <si>
    <t>з них фізичним особам, у т.ч. незареєстрованим абонентам</t>
  </si>
  <si>
    <t>доступу до мережі, усього, у т.ч.:</t>
  </si>
  <si>
    <t>Кількість активних ідентифікаційних телекомунікаційних карток мережі  рухомого (мобільного) зв’язку,  з яких був здійснений доступ до мережі Інтернет (активних SIM (USIM, R-UIM), з них:</t>
  </si>
  <si>
    <t>Призначені номери автономних систем або виділені блоки ІР-адреси,      у т.ч.:</t>
  </si>
  <si>
    <t>Доходи від надання в користування каналів електрозв’язку та/або передачі даних, усього, з них:</t>
  </si>
  <si>
    <t>у т.ч. в сільській місцевості</t>
  </si>
  <si>
    <t>у т.ч. у фізичних осіб</t>
  </si>
  <si>
    <t>від надання інших послуг фіксованого телефоного зв’язку (у тому числі з використанням скорочених номерів, кодів послуг  700, 800, 808, 900 тощо)</t>
  </si>
  <si>
    <t>Доходи від надання послуг передачі SMS-, MMS-повідомлень, споживачам</t>
  </si>
  <si>
    <t>транзиту трафіку на інші мережі фіксованого  зв’язку</t>
  </si>
  <si>
    <t xml:space="preserve">у фізичних осіб </t>
  </si>
  <si>
    <t>з модемів</t>
  </si>
  <si>
    <t>за послугою ІоТ(М2М)</t>
  </si>
  <si>
    <t>за передплаченою послугою, зареєстрованим абонентам</t>
  </si>
  <si>
    <t xml:space="preserve">Доходи від надання послуг з доступу до мережі Інтернет, споживачам, усього у т.ч.: </t>
  </si>
  <si>
    <t>національних</t>
  </si>
  <si>
    <t>міжнародних</t>
  </si>
  <si>
    <t xml:space="preserve">у т.ч. в сільській місцевості </t>
  </si>
  <si>
    <t>телефонні лінії (POTS, ISDN BRI, ISDN PRI)</t>
  </si>
  <si>
    <r>
      <t>з них у сільській місцевості</t>
    </r>
    <r>
      <rPr>
        <sz val="9"/>
        <color indexed="18"/>
        <rFont val="Times New Roman"/>
        <family val="1"/>
        <charset val="204"/>
      </rPr>
      <t/>
    </r>
  </si>
  <si>
    <t>у т.ч. у фізичних сіб</t>
  </si>
  <si>
    <t>Кількість активних ідентифікаційних телекомунікаційних карток мережі рухомого (мобільного) зв’язку, з них:</t>
  </si>
  <si>
    <t>Номерний ресурс, наданий споживачам,
кількість номерів</t>
  </si>
  <si>
    <t>Область</t>
  </si>
  <si>
    <t>Адміністративно-територіальні одиниці</t>
  </si>
  <si>
    <t>Район (місто)</t>
  </si>
  <si>
    <t>Населений пункт</t>
  </si>
  <si>
    <t xml:space="preserve"> з використанням волоконно-оптичного кабелю (xPON)</t>
  </si>
  <si>
    <t xml:space="preserve"> з використанням волоконно-оптичного кабелю (FTTх)</t>
  </si>
  <si>
    <t>менше ніж 2 Мбіт/с</t>
  </si>
  <si>
    <t>від 2 Мбіт/с до менше ніж 30 Мбіт/с</t>
  </si>
  <si>
    <t>від 30 Мбіт/с до менше ніж 100 Мбіт/с</t>
  </si>
  <si>
    <t>від 100 Мбіт/с до менше ніж 1 Гбіт/с</t>
  </si>
  <si>
    <t>з використанням ліній зв’язку на швидкості не менше ніж 2 Мбіт/с</t>
  </si>
  <si>
    <t xml:space="preserve"> з використанням ліній зв’язку на швидкості не менше ніж 2 Мбіт/с </t>
  </si>
  <si>
    <t>С</t>
  </si>
  <si>
    <t>Код КОАТУУ</t>
  </si>
  <si>
    <t>Доходи від надання послуг передачі даних, у т.ч. доступу до мережі Інтернет, усього, з них:</t>
  </si>
  <si>
    <t>з них IP-транзит (надання послуги транзиту ІР-трафіку від/до оператора, провайдера телекомунікацій для забезпечення можливості їх з’єднання з мережею Інтернет)*</t>
  </si>
  <si>
    <t>1 Гбіт/с і більше</t>
  </si>
  <si>
    <t>З них підключені за швидкістю:</t>
  </si>
  <si>
    <t>Усього</t>
  </si>
  <si>
    <t xml:space="preserve">Усього </t>
  </si>
  <si>
    <t>тис. од.</t>
  </si>
  <si>
    <t>тис. хв</t>
  </si>
  <si>
    <t xml:space="preserve">Кількість ліній (точок) фіксованого доступу до мережі Інтернет, усього, з них: </t>
  </si>
  <si>
    <t>_______</t>
  </si>
  <si>
    <t xml:space="preserve">Доходи від надання у користування ліній електрозв’язку, телекомунікаційних мереж та/або їх фрагментів, у тому числі від надання в користування оптичних ліній зв’язку включно з "темними" волокнами та віртуальними лініями, створеними за технологією xWDM </t>
  </si>
  <si>
    <t>Кількість ліній фіксованого телефонного зв’язку у споживачів, од.</t>
  </si>
  <si>
    <t>Кількість ліній фіксованого телефонного зв’язку за технологіями, од.</t>
  </si>
  <si>
    <t>усього</t>
  </si>
  <si>
    <t>Україна, усього, у тому числі:</t>
  </si>
  <si>
    <t>Кількість активних ідентифікаційних телекомунікаційних карток мережі рухомого (мобільного) зв’язку, од.</t>
  </si>
  <si>
    <t>усього,           у т.ч.</t>
  </si>
  <si>
    <t>усього, у т.ч.</t>
  </si>
  <si>
    <t>з використанням технологій широкосмугового радіодоступу, крім технологій рухомого (мобільного) зв'язку (UMTS, CDMA тощо), та технологій супутникового зв’язку</t>
  </si>
  <si>
    <t>з використанням технологій широкосмугового радіодоступу, крім технологій рухомого (мобільного) зв’язку (UMTS, CDMA тощо), та технологій супутникового зв’язку</t>
  </si>
  <si>
    <t>од.</t>
  </si>
  <si>
    <t>Кількість надісланих SMS-, MMS-повідомлень</t>
  </si>
  <si>
    <t>* За наявності технічної можливості.</t>
  </si>
  <si>
    <t xml:space="preserve">Регіон не визначено </t>
  </si>
  <si>
    <t>Кількість активних ідентифікаційних телекомунікаційних карток мережі  рухомого (мобільного) зв’язку,  з яких було здійснено доступ до мережі Інтернет (активних SIM (USIM, R-UIM)), з них, од.</t>
  </si>
  <si>
    <t>Загальні показники діяльності оператора, провайдера телекомунікацій</t>
  </si>
  <si>
    <r>
      <t xml:space="preserve">Доходи від надання послуг операторам, провайдерам телекомунікацій, усього </t>
    </r>
    <r>
      <rPr>
        <b/>
        <i/>
        <sz val="10"/>
        <rFont val="Times New Roman"/>
        <family val="1"/>
        <charset val="204"/>
      </rPr>
      <t>(сума рядків 1107 - 1114)</t>
    </r>
    <r>
      <rPr>
        <b/>
        <sz val="10"/>
        <rFont val="Times New Roman"/>
        <family val="1"/>
        <charset val="204"/>
      </rPr>
      <t xml:space="preserve">, у т.ч.: </t>
    </r>
  </si>
  <si>
    <r>
      <t xml:space="preserve">Загальний обсяг голосового трафіку </t>
    </r>
    <r>
      <rPr>
        <b/>
        <i/>
        <sz val="10"/>
        <rFont val="Times New Roman"/>
        <family val="1"/>
        <charset val="204"/>
      </rPr>
      <t>(сума рядків 1118, 1123, 1128, 1129)</t>
    </r>
    <r>
      <rPr>
        <b/>
        <sz val="10"/>
        <rFont val="Times New Roman"/>
        <family val="1"/>
        <charset val="204"/>
      </rPr>
      <t>, у т.ч.:</t>
    </r>
  </si>
  <si>
    <r>
      <t>вихідний</t>
    </r>
    <r>
      <rPr>
        <i/>
        <sz val="10"/>
        <rFont val="Times New Roman"/>
        <family val="1"/>
        <charset val="204"/>
      </rPr>
      <t xml:space="preserve"> (сума рядків 1119 - 1122)</t>
    </r>
    <r>
      <rPr>
        <sz val="10"/>
        <rFont val="Times New Roman"/>
        <family val="1"/>
        <charset val="204"/>
      </rPr>
      <t>, у т.ч.:</t>
    </r>
  </si>
  <si>
    <r>
      <t xml:space="preserve">вхідний </t>
    </r>
    <r>
      <rPr>
        <i/>
        <sz val="10"/>
        <rFont val="Times New Roman"/>
        <family val="1"/>
        <charset val="204"/>
      </rPr>
      <t>(сума рядків 1124 - 1127)</t>
    </r>
    <r>
      <rPr>
        <sz val="10"/>
        <rFont val="Times New Roman"/>
        <family val="1"/>
        <charset val="204"/>
      </rPr>
      <t>, у т.ч.:</t>
    </r>
  </si>
  <si>
    <t>за технологіями 3G, 4G</t>
  </si>
  <si>
    <t>за передплаченою послугою зареєстрованим абонентам</t>
  </si>
  <si>
    <r>
      <t xml:space="preserve">Доходи від надання послуг фіксованого телефонного зв’язку споживачам, усього </t>
    </r>
    <r>
      <rPr>
        <b/>
        <i/>
        <sz val="10"/>
        <rFont val="Times New Roman"/>
        <family val="1"/>
        <charset val="204"/>
      </rPr>
      <t>(сума рядків 2002, 2005 - 2007)</t>
    </r>
    <r>
      <rPr>
        <b/>
        <sz val="10"/>
        <rFont val="Times New Roman"/>
        <family val="1"/>
        <charset val="204"/>
      </rPr>
      <t xml:space="preserve">, у т.ч.: </t>
    </r>
  </si>
  <si>
    <r>
      <t xml:space="preserve">місцевого телефонного зв’язку, усього </t>
    </r>
    <r>
      <rPr>
        <i/>
        <sz val="10"/>
        <rFont val="Times New Roman"/>
        <family val="1"/>
        <charset val="204"/>
      </rPr>
      <t>(сума рядків 2003, 2004)</t>
    </r>
    <r>
      <rPr>
        <sz val="10"/>
        <rFont val="Times New Roman"/>
        <family val="1"/>
        <charset val="204"/>
      </rPr>
      <t xml:space="preserve">, з них: </t>
    </r>
  </si>
  <si>
    <r>
      <t xml:space="preserve">вихідний </t>
    </r>
    <r>
      <rPr>
        <i/>
        <sz val="10"/>
        <rFont val="Times New Roman"/>
        <family val="1"/>
        <charset val="204"/>
      </rPr>
      <t>(сума рядків 2021 - 2025)</t>
    </r>
    <r>
      <rPr>
        <sz val="10"/>
        <rFont val="Times New Roman"/>
        <family val="1"/>
        <charset val="204"/>
      </rPr>
      <t>, у т.ч.:</t>
    </r>
  </si>
  <si>
    <r>
      <t xml:space="preserve">вхідний </t>
    </r>
    <r>
      <rPr>
        <i/>
        <sz val="10"/>
        <rFont val="Times New Roman"/>
        <family val="1"/>
        <charset val="204"/>
      </rPr>
      <t>(сума рядків 2027 - 2031)</t>
    </r>
    <r>
      <rPr>
        <sz val="10"/>
        <rFont val="Times New Roman"/>
        <family val="1"/>
        <charset val="204"/>
      </rPr>
      <t>, у т.ч.:</t>
    </r>
  </si>
  <si>
    <r>
      <t>Кількість ліній (точок) фіксованого доступу до мережі Інтернет у сільській місцевості, усього, з них:</t>
    </r>
    <r>
      <rPr>
        <sz val="10"/>
        <rFont val="Times New Roman"/>
        <family val="1"/>
        <charset val="204"/>
      </rPr>
      <t xml:space="preserve"> </t>
    </r>
  </si>
  <si>
    <r>
      <rPr>
        <b/>
        <sz val="10"/>
        <rFont val="Times New Roman"/>
        <family val="1"/>
        <charset val="204"/>
      </rPr>
      <t>2G</t>
    </r>
    <r>
      <rPr>
        <sz val="10"/>
        <rFont val="Times New Roman"/>
        <family val="1"/>
        <charset val="204"/>
      </rPr>
      <t xml:space="preserve"> EDGE/CDMA 2000 1X)             </t>
    </r>
  </si>
  <si>
    <r>
      <rPr>
        <b/>
        <sz val="10"/>
        <rFont val="Times New Roman"/>
        <family val="1"/>
        <charset val="204"/>
      </rPr>
      <t>3G</t>
    </r>
    <r>
      <rPr>
        <sz val="10"/>
        <rFont val="Times New Roman"/>
        <family val="1"/>
        <charset val="204"/>
      </rPr>
      <t xml:space="preserve"> (UMTS/HSPA/ HSPA+)</t>
    </r>
  </si>
  <si>
    <r>
      <rPr>
        <b/>
        <sz val="10"/>
        <rFont val="Times New Roman"/>
        <family val="1"/>
        <charset val="204"/>
      </rPr>
      <t>3G</t>
    </r>
    <r>
      <rPr>
        <sz val="10"/>
        <rFont val="Times New Roman"/>
        <family val="1"/>
        <charset val="204"/>
      </rPr>
      <t xml:space="preserve"> (CDMA2000 EV-DO/DV)</t>
    </r>
  </si>
  <si>
    <r>
      <rPr>
        <b/>
        <sz val="10"/>
        <rFont val="Times New Roman"/>
        <family val="1"/>
        <charset val="204"/>
      </rPr>
      <t>4G</t>
    </r>
    <r>
      <rPr>
        <sz val="10"/>
        <rFont val="Times New Roman"/>
        <family val="1"/>
        <charset val="204"/>
      </rPr>
      <t xml:space="preserve"> (LTE, LTE advanced)</t>
    </r>
  </si>
  <si>
    <r>
      <rPr>
        <b/>
        <sz val="10"/>
        <rFont val="Times New Roman"/>
        <family val="1"/>
        <charset val="204"/>
      </rPr>
      <t>2G</t>
    </r>
    <r>
      <rPr>
        <sz val="10"/>
        <rFont val="Times New Roman"/>
        <family val="1"/>
        <charset val="204"/>
      </rPr>
      <t xml:space="preserve">  
(GSM/GPRS/EDGE/CDMA 2000 1X)</t>
    </r>
  </si>
  <si>
    <r>
      <rPr>
        <b/>
        <sz val="10"/>
        <rFont val="Times New Roman"/>
        <family val="1"/>
        <charset val="204"/>
      </rPr>
      <t>4G</t>
    </r>
    <r>
      <rPr>
        <sz val="10"/>
        <rFont val="Times New Roman"/>
        <family val="1"/>
        <charset val="204"/>
      </rPr>
      <t xml:space="preserve">  (LTE, LTE advanced)</t>
    </r>
  </si>
  <si>
    <t>Сфера телекомунікацій</t>
  </si>
  <si>
    <t>Розділ</t>
  </si>
  <si>
    <t>Назва розділу</t>
  </si>
  <si>
    <t>Період</t>
  </si>
  <si>
    <t>квартальний</t>
  </si>
  <si>
    <t>річний</t>
  </si>
  <si>
    <t>піврічний</t>
  </si>
  <si>
    <t>З них підключених:</t>
  </si>
  <si>
    <t>з використанням інших технологій</t>
  </si>
  <si>
    <r>
      <t xml:space="preserve">Доходи від надання на оптовому рівні послуг  операторам, провайдерам телекомунікацій, усього  </t>
    </r>
    <r>
      <rPr>
        <b/>
        <i/>
        <sz val="10"/>
        <rFont val="Times New Roman"/>
        <family val="1"/>
        <charset val="204"/>
      </rPr>
      <t>(сума рядків 2009 - 2018)</t>
    </r>
    <r>
      <rPr>
        <b/>
        <sz val="10"/>
        <rFont val="Times New Roman"/>
        <family val="1"/>
        <charset val="204"/>
      </rPr>
      <t xml:space="preserve">, у т.ч.: </t>
    </r>
  </si>
  <si>
    <r>
      <t xml:space="preserve">Загальний обсяг голосового трафіку </t>
    </r>
    <r>
      <rPr>
        <b/>
        <i/>
        <sz val="10"/>
        <rFont val="Times New Roman"/>
        <family val="1"/>
        <charset val="204"/>
      </rPr>
      <t>(сума рядків 2020, 2026, 2032, 2033)</t>
    </r>
    <r>
      <rPr>
        <b/>
        <sz val="10"/>
        <rFont val="Times New Roman"/>
        <family val="1"/>
        <charset val="204"/>
      </rPr>
      <t>, у т.ч.</t>
    </r>
  </si>
  <si>
    <t xml:space="preserve">її телефон: </t>
  </si>
  <si>
    <t>електронна пошта:</t>
  </si>
  <si>
    <t>підпис</t>
  </si>
  <si>
    <t>Особа, відповідальна за заповнення форм звітності</t>
  </si>
  <si>
    <t>Доходи від надання інших видів телекомунікаційних послуг</t>
  </si>
  <si>
    <t>Інші види телекомунікаційних послуг</t>
  </si>
  <si>
    <r>
      <rPr>
        <b/>
        <sz val="10"/>
        <rFont val="Times New Roman"/>
        <family val="1"/>
        <charset val="204"/>
      </rPr>
      <t>3G</t>
    </r>
    <r>
      <rPr>
        <sz val="10"/>
        <rFont val="Times New Roman"/>
        <family val="1"/>
        <charset val="204"/>
      </rPr>
      <t xml:space="preserve">    (UMTS/HSPA/HSPA+)</t>
    </r>
  </si>
  <si>
    <r>
      <rPr>
        <b/>
        <sz val="10"/>
        <rFont val="Times New Roman"/>
        <family val="1"/>
        <charset val="204"/>
      </rPr>
      <t>3G</t>
    </r>
    <r>
      <rPr>
        <sz val="10"/>
        <rFont val="Times New Roman"/>
        <family val="1"/>
        <charset val="204"/>
      </rPr>
      <t xml:space="preserve">    (CDMA2000 EV-DO/DV)</t>
    </r>
  </si>
  <si>
    <t>Розподіл певних послуг рухомого (мобільного) зв’язку за адміністративно-територіальними одиницями</t>
  </si>
  <si>
    <t>5G*</t>
  </si>
  <si>
    <t>*з моменту впровадження</t>
  </si>
  <si>
    <t>за технологією супутниковий інтернет</t>
  </si>
  <si>
    <r>
      <rPr>
        <b/>
        <sz val="10"/>
        <rFont val="Times New Roman"/>
        <family val="1"/>
        <charset val="204"/>
      </rPr>
      <t>5G</t>
    </r>
    <r>
      <rPr>
        <sz val="10"/>
        <rFont val="Times New Roman"/>
        <family val="1"/>
        <charset val="204"/>
      </rPr>
      <t>*</t>
    </r>
  </si>
  <si>
    <t>Розподіл ліній фіксованого доступу до мережі Інтернет за адміністративно-територіальними одиницями</t>
  </si>
  <si>
    <t>Наявна можливість фактичного надання рухомого (мобільного) зв’язку відповідно до встановлених показників якості за адміністративно-територіальними одиницями</t>
  </si>
  <si>
    <t>ЗВІТНІСТЬ</t>
  </si>
  <si>
    <t>(квартальна, піврічна, річна)</t>
  </si>
  <si>
    <t>Подають:</t>
  </si>
  <si>
    <t>Код за ЄДРПОУ/реєстраційний номер облікової картки платника податків або серія та номер паспорта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контролюючий орган і мають відмітку у паспорті)</t>
  </si>
  <si>
    <t xml:space="preserve">Вебсайт </t>
  </si>
  <si>
    <t>Особа, відповідальна за заповнення форми звітності,</t>
  </si>
  <si>
    <t>Дохід від надання послуг за активними ідентифікаційними телекомунікаційними картками мережі рухомого (мобільного) зв’язку, тис. грн</t>
  </si>
  <si>
    <t>Кількість активних ідентифікаційних телекомунікаційних карток мережі рухомого (мобільного) зв’язку, які були вперше активовані протягом звітного періоду, од</t>
  </si>
  <si>
    <t xml:space="preserve">Найменування / прізвище, ім'я, по батькові (за наявності): </t>
  </si>
  <si>
    <t>Форма № 1-Т</t>
  </si>
  <si>
    <t>(поштовий індекс, область / Автономна Республіка  Крим, район, населений пункт, вулиця/провулок, площа тощо, № будинку/корпусу, № квартири/офісу)</t>
  </si>
  <si>
    <r>
      <t xml:space="preserve">Середня </t>
    </r>
    <r>
      <rPr>
        <b/>
        <sz val="10"/>
        <rFont val="Times New Roman"/>
        <family val="1"/>
        <charset val="204"/>
      </rPr>
      <t xml:space="preserve"> кількість  працівників, задіяних у сфері телекомунікацій (у цілих числах)</t>
    </r>
  </si>
  <si>
    <t>квартальну, піврічну звітність - не пізніше ніж 30 числа місяця, наступного за звітним кварталом (періодом); 
річну звітність та звітність за підсумками року - не пізніше ніж 28 лютого року, наступного за звітним</t>
  </si>
  <si>
    <t>Україна, усього,                          у тому числі:</t>
  </si>
  <si>
    <t>з використанням технології широко-смугового фіксованого радіодоступу</t>
  </si>
  <si>
    <t xml:space="preserve">Рішення Національної комісії, що здійснює державне регулювання у сфері зв’язку та інформатизації                                                     23 лютого 2021 року № 69                                      </t>
  </si>
  <si>
    <t xml:space="preserve">Рішення Національної комісії, що здійснює державне регулювання у сфері зв’язку та інформатизації                                                     23 лютого 2021 року № 69                                     </t>
  </si>
  <si>
    <t xml:space="preserve"> - Комірка заповнюється СЕЗ НКРЗІ</t>
  </si>
  <si>
    <t xml:space="preserve"> - Комірка обовязкова для заповнення</t>
  </si>
  <si>
    <t>Посада   ____провідний спеціаліст______________________</t>
  </si>
  <si>
    <t>ні</t>
  </si>
  <si>
    <t>так</t>
  </si>
  <si>
    <t>Київська</t>
  </si>
  <si>
    <t>Київ</t>
  </si>
  <si>
    <t>Бориспільський</t>
  </si>
  <si>
    <t>Києво-Святошинський</t>
  </si>
  <si>
    <t>192.168.12.0/24</t>
  </si>
  <si>
    <t>192.168.12.3</t>
  </si>
  <si>
    <t>172.16.25.0 - 172.16.25.255</t>
  </si>
  <si>
    <t>Тренувальний Богдан Андрійович</t>
  </si>
  <si>
    <t xml:space="preserve">Богдан Тренувальний </t>
  </si>
  <si>
    <t xml:space="preserve"> - Складається з суми рядків: 1101+1103+1104+1105+1106+1135+2001+2008+3001+3004+4001+4005+4006+4007+4008</t>
  </si>
  <si>
    <t>1001*</t>
  </si>
  <si>
    <t>*рядок 1001</t>
  </si>
  <si>
    <t xml:space="preserve"> - Комірка заповнюється СЕЗ НКРЗІ відповідно до території здійснення діяльності, зазначеної оператором, провайдером у "даних організації"</t>
  </si>
  <si>
    <t>UA18060090010074365</t>
  </si>
  <si>
    <t>Коростень</t>
  </si>
  <si>
    <t>Олевськ</t>
  </si>
  <si>
    <t>UA18060190010064821</t>
  </si>
  <si>
    <t>Радовель</t>
  </si>
  <si>
    <t>UA18060190370019790</t>
  </si>
  <si>
    <t>Пояски</t>
  </si>
  <si>
    <t>UA18060190360030683</t>
  </si>
  <si>
    <t>Житомирська</t>
  </si>
  <si>
    <t>Коростенський</t>
  </si>
  <si>
    <t>на 30.06.2021 р.</t>
  </si>
  <si>
    <t>на 31.03.2021 р.</t>
  </si>
  <si>
    <t>за січень - березень 2021 року</t>
  </si>
  <si>
    <t>за січень - березень  2021 року</t>
  </si>
  <si>
    <t>на 31.12. 2021 р.</t>
  </si>
  <si>
    <t>ТОВАРИСТВО З ОБМЕЖЕНОЮ ВІДПОВІДАЛЬНІСТЮ "РОМАШКА"</t>
  </si>
  <si>
    <t>01001, м.Київ, Шевченківський район, ВУЛИЦЯ ПРОРІЗНА, будинок 12</t>
  </si>
  <si>
    <t>www.romaschka.gov.ua</t>
  </si>
  <si>
    <t>zvit@romaschka.gov.ua</t>
  </si>
  <si>
    <t>(044) 205-10-84</t>
  </si>
  <si>
    <t>за січень - грудень  2021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</si>
</sst>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0"/>
  </numFmts>
  <fonts count="26" x14ac:knownFonts="1">
    <font>
      <sz val="11"/>
      <color theme="1"/>
      <name val="Calibri"/>
      <family val="2"/>
      <charset val="204"/>
      <scheme val="minor"/>
    </font>
    <font>
      <b/>
      <sz val="10"/>
      <name val="Times New Roman"/>
      <family val="1"/>
      <charset val="204"/>
    </font>
    <font>
      <sz val="10"/>
      <name val="Times New Roman"/>
      <family val="1"/>
      <charset val="204"/>
    </font>
    <font>
      <b/>
      <sz val="12"/>
      <name val="Times New Roman"/>
      <family val="1"/>
      <charset val="204"/>
    </font>
    <font>
      <sz val="14"/>
      <name val="Times New Roman"/>
      <family val="1"/>
      <charset val="204"/>
    </font>
    <font>
      <sz val="9"/>
      <color indexed="18"/>
      <name val="Times New Roman"/>
      <family val="1"/>
      <charset val="204"/>
    </font>
    <font>
      <sz val="12"/>
      <name val="Times New Roman"/>
      <family val="1"/>
      <charset val="204"/>
    </font>
    <font>
      <i/>
      <sz val="10"/>
      <name val="Times New Roman"/>
      <family val="1"/>
      <charset val="204"/>
    </font>
    <font>
      <b/>
      <i/>
      <sz val="10"/>
      <name val="Times New Roman"/>
      <family val="1"/>
      <charset val="204"/>
    </font>
    <font>
      <strike/>
      <sz val="10"/>
      <name val="Times New Roman"/>
      <family val="1"/>
      <charset val="204"/>
    </font>
    <font>
      <b/>
      <sz val="11"/>
      <name val="Times New Roman"/>
      <family val="1"/>
      <charset val="204"/>
    </font>
    <font>
      <sz val="11"/>
      <name val="Times New Roman"/>
      <family val="1"/>
      <charset val="204"/>
    </font>
    <font>
      <sz val="16"/>
      <name val="Times New Roman"/>
      <family val="1"/>
      <charset val="204"/>
    </font>
    <font>
      <b/>
      <sz val="14"/>
      <color indexed="8"/>
      <name val="Times New Roman"/>
      <family val="1"/>
      <charset val="204"/>
    </font>
    <font>
      <sz val="14"/>
      <color indexed="8"/>
      <name val="Times New Roman"/>
      <family val="1"/>
      <charset val="204"/>
    </font>
    <font>
      <sz val="14"/>
      <color indexed="8"/>
      <name val="Calibri"/>
      <family val="2"/>
      <charset val="204"/>
    </font>
    <font>
      <i/>
      <sz val="12"/>
      <color indexed="8"/>
      <name val="Times New Roman"/>
      <family val="1"/>
      <charset val="204"/>
    </font>
    <font>
      <i/>
      <sz val="14"/>
      <color indexed="8"/>
      <name val="Times New Roman"/>
      <family val="1"/>
      <charset val="204"/>
    </font>
    <font>
      <sz val="11"/>
      <color indexed="8"/>
      <name val="Times New Roman"/>
      <family val="1"/>
      <charset val="204"/>
    </font>
    <font>
      <sz val="11"/>
      <name val="Calibri"/>
      <family val="2"/>
      <charset val="204"/>
    </font>
    <font>
      <u/>
      <sz val="11"/>
      <color theme="10"/>
      <name val="Calibri"/>
      <family val="2"/>
      <charset val="204"/>
      <scheme val="minor"/>
    </font>
    <font>
      <b/>
      <sz val="11"/>
      <color theme="3"/>
      <name val="Calibri"/>
      <family val="2"/>
      <charset val="204"/>
      <scheme val="minor"/>
    </font>
    <font>
      <sz val="10"/>
      <color theme="3" tint="-0.249977111117893"/>
      <name val="Times New Roman"/>
      <family val="1"/>
      <charset val="204"/>
    </font>
    <font>
      <sz val="10"/>
      <color theme="1"/>
      <name val="Times New Roman"/>
      <family val="1"/>
      <charset val="204"/>
    </font>
    <font>
      <sz val="10"/>
      <color theme="1" tint="0.249977111117893"/>
      <name val="Times New Roman"/>
      <family val="1"/>
      <charset val="204"/>
    </font>
    <font>
      <b/>
      <sz val="14"/>
      <color theme="1"/>
      <name val="Times New Roman"/>
      <family val="1"/>
      <charset val="204"/>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FF0000"/>
        <bgColor indexed="64"/>
      </patternFill>
    </fill>
    <fill>
      <patternFill patternType="solid">
        <fgColor rgb="FF92D050"/>
        <bgColor indexed="64"/>
      </patternFill>
    </fill>
  </fills>
  <borders count="64">
    <border>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theme="4" tint="0.39997558519241921"/>
      </bottom>
      <diagonal/>
    </border>
  </borders>
  <cellStyleXfs count="3">
    <xf numFmtId="0" fontId="0" fillId="0" borderId="0"/>
    <xf numFmtId="0" fontId="20" fillId="0" borderId="0" applyNumberFormat="0" applyFill="0" applyBorder="0" applyAlignment="0" applyProtection="0"/>
    <xf numFmtId="0" fontId="21" fillId="0" borderId="63" applyNumberFormat="0" applyFill="0" applyAlignment="0" applyProtection="0"/>
  </cellStyleXfs>
  <cellXfs count="495">
    <xf numFmtId="0" fontId="0" fillId="0" borderId="0" xfId="0"/>
    <xf numFmtId="0" fontId="22" fillId="0" borderId="0" xfId="0" applyFont="1" applyProtection="1">
      <protection locked="0"/>
    </xf>
    <xf numFmtId="0" fontId="22" fillId="0" borderId="0" xfId="0" applyFont="1"/>
    <xf numFmtId="0" fontId="22" fillId="0" borderId="0" xfId="0" applyFont="1" applyBorder="1"/>
    <xf numFmtId="0" fontId="22" fillId="0" borderId="0" xfId="0" applyFont="1" applyAlignment="1"/>
    <xf numFmtId="0" fontId="22" fillId="0" borderId="0" xfId="0" applyFont="1" applyAlignment="1">
      <alignment horizontal="center"/>
    </xf>
    <xf numFmtId="0" fontId="23" fillId="0" borderId="0" xfId="0" applyFont="1"/>
    <xf numFmtId="0" fontId="23" fillId="0" borderId="0" xfId="0" applyFont="1" applyAlignment="1"/>
    <xf numFmtId="0" fontId="23" fillId="0" borderId="0" xfId="0" applyFont="1" applyAlignment="1">
      <alignment horizontal="center"/>
    </xf>
    <xf numFmtId="0" fontId="22" fillId="0" borderId="0" xfId="0" applyFont="1" applyBorder="1" applyAlignment="1">
      <alignment vertical="center" wrapText="1"/>
    </xf>
    <xf numFmtId="0" fontId="22" fillId="0" borderId="0" xfId="0" applyFont="1" applyBorder="1" applyAlignment="1">
      <alignment horizontal="center" wrapText="1"/>
    </xf>
    <xf numFmtId="0" fontId="22" fillId="2" borderId="0" xfId="0" applyFont="1" applyFill="1" applyBorder="1" applyAlignment="1">
      <alignment wrapText="1"/>
    </xf>
    <xf numFmtId="0" fontId="22" fillId="0" borderId="0" xfId="0" applyFont="1" applyAlignment="1">
      <alignment vertical="center"/>
    </xf>
    <xf numFmtId="0" fontId="22" fillId="2" borderId="0" xfId="0" applyFont="1" applyFill="1" applyBorder="1" applyAlignment="1">
      <alignment horizontal="center" wrapText="1"/>
    </xf>
    <xf numFmtId="0" fontId="22" fillId="2" borderId="0" xfId="0" applyFont="1" applyFill="1" applyBorder="1" applyAlignment="1">
      <alignment horizontal="center"/>
    </xf>
    <xf numFmtId="0" fontId="24" fillId="0" borderId="0" xfId="0" applyFont="1"/>
    <xf numFmtId="0" fontId="2" fillId="0" borderId="0" xfId="0" applyFont="1" applyBorder="1" applyAlignment="1">
      <alignment vertical="center" wrapText="1"/>
    </xf>
    <xf numFmtId="0" fontId="2" fillId="0" borderId="0" xfId="0" applyFont="1" applyBorder="1" applyAlignment="1">
      <alignment horizontal="left" vertical="center"/>
    </xf>
    <xf numFmtId="0" fontId="2" fillId="0" borderId="0" xfId="0" applyFont="1"/>
    <xf numFmtId="0" fontId="6" fillId="0" borderId="0" xfId="0" applyFont="1" applyAlignment="1">
      <alignment wrapText="1"/>
    </xf>
    <xf numFmtId="0" fontId="2" fillId="0" borderId="0" xfId="0" applyFont="1" applyBorder="1"/>
    <xf numFmtId="0" fontId="2" fillId="0" borderId="0" xfId="0" applyFont="1" applyAlignment="1"/>
    <xf numFmtId="0" fontId="2" fillId="0" borderId="0" xfId="0" applyFont="1" applyBorder="1" applyAlignment="1"/>
    <xf numFmtId="0" fontId="2" fillId="0" borderId="0" xfId="0" applyFont="1" applyBorder="1" applyAlignment="1">
      <alignment horizontal="center"/>
    </xf>
    <xf numFmtId="0" fontId="2" fillId="0" borderId="1" xfId="0" applyFont="1" applyBorder="1" applyAlignment="1"/>
    <xf numFmtId="0" fontId="2" fillId="3" borderId="0" xfId="2" applyFont="1" applyFill="1" applyBorder="1" applyAlignment="1">
      <alignment horizontal="center" vertical="center"/>
    </xf>
    <xf numFmtId="0" fontId="1" fillId="4" borderId="2" xfId="2" applyFont="1" applyFill="1" applyBorder="1" applyAlignment="1">
      <alignment vertical="center" wrapText="1"/>
    </xf>
    <xf numFmtId="0" fontId="1" fillId="5" borderId="3" xfId="2" applyFont="1" applyFill="1" applyBorder="1" applyAlignment="1">
      <alignment horizontal="center" vertical="center"/>
    </xf>
    <xf numFmtId="0" fontId="1" fillId="3" borderId="4" xfId="2" applyFont="1" applyFill="1" applyBorder="1" applyAlignment="1">
      <alignment horizontal="center" vertical="center"/>
    </xf>
    <xf numFmtId="0" fontId="1" fillId="3" borderId="3" xfId="2" applyFont="1" applyFill="1" applyBorder="1" applyAlignment="1">
      <alignment horizontal="center" vertical="center"/>
    </xf>
    <xf numFmtId="0" fontId="1" fillId="5" borderId="4" xfId="2" applyFont="1" applyFill="1" applyBorder="1" applyAlignment="1">
      <alignment horizontal="center" vertical="top"/>
    </xf>
    <xf numFmtId="0" fontId="1" fillId="5" borderId="4" xfId="2" applyFont="1" applyFill="1" applyBorder="1" applyAlignment="1">
      <alignment horizontal="center" vertical="center"/>
    </xf>
    <xf numFmtId="0" fontId="2" fillId="5" borderId="3" xfId="2" applyFont="1" applyFill="1" applyBorder="1" applyAlignment="1">
      <alignment horizontal="center" vertical="center"/>
    </xf>
    <xf numFmtId="0" fontId="1" fillId="5" borderId="5" xfId="2" applyFont="1" applyFill="1" applyBorder="1" applyAlignment="1">
      <alignment horizontal="center" vertical="top"/>
    </xf>
    <xf numFmtId="0" fontId="1" fillId="3" borderId="6" xfId="2" applyFont="1" applyFill="1" applyBorder="1" applyAlignment="1">
      <alignment horizontal="center" vertical="center"/>
    </xf>
    <xf numFmtId="0" fontId="1" fillId="6" borderId="7" xfId="2" applyFont="1" applyFill="1" applyBorder="1" applyAlignment="1">
      <alignment horizontal="center" vertical="center"/>
    </xf>
    <xf numFmtId="0" fontId="1" fillId="4" borderId="8" xfId="2" applyFont="1" applyFill="1" applyBorder="1" applyAlignment="1">
      <alignment horizontal="center" vertical="center" wrapText="1"/>
    </xf>
    <xf numFmtId="0" fontId="1" fillId="4" borderId="9" xfId="2" applyFont="1" applyFill="1" applyBorder="1" applyAlignment="1">
      <alignment horizontal="center" vertical="center" wrapText="1"/>
    </xf>
    <xf numFmtId="0" fontId="1" fillId="5" borderId="10" xfId="2" applyFont="1" applyFill="1" applyBorder="1" applyAlignment="1">
      <alignment horizontal="center" vertical="top" wrapText="1"/>
    </xf>
    <xf numFmtId="0" fontId="1" fillId="5" borderId="11" xfId="2" applyFont="1" applyFill="1" applyBorder="1" applyAlignment="1">
      <alignment horizontal="center" vertical="top" wrapText="1"/>
    </xf>
    <xf numFmtId="0" fontId="1" fillId="5" borderId="12" xfId="2" applyFont="1" applyFill="1" applyBorder="1" applyAlignment="1">
      <alignment horizontal="center" vertical="top"/>
    </xf>
    <xf numFmtId="0" fontId="1" fillId="5" borderId="13" xfId="2" applyFont="1" applyFill="1" applyBorder="1" applyAlignment="1">
      <alignment horizontal="center" vertical="center"/>
    </xf>
    <xf numFmtId="0" fontId="2" fillId="5" borderId="14" xfId="2" applyFont="1" applyFill="1" applyBorder="1" applyAlignment="1">
      <alignment horizontal="center" vertical="center"/>
    </xf>
    <xf numFmtId="0" fontId="1" fillId="5" borderId="14" xfId="2" applyFont="1" applyFill="1" applyBorder="1" applyAlignment="1">
      <alignment horizontal="center" vertical="center"/>
    </xf>
    <xf numFmtId="0" fontId="2" fillId="5" borderId="15" xfId="2" applyFont="1" applyFill="1" applyBorder="1" applyAlignment="1">
      <alignment horizontal="center" vertical="center"/>
    </xf>
    <xf numFmtId="0" fontId="1" fillId="5" borderId="16" xfId="2" applyFont="1" applyFill="1" applyBorder="1" applyAlignment="1">
      <alignment horizontal="center" vertical="center"/>
    </xf>
    <xf numFmtId="0" fontId="1" fillId="3" borderId="17" xfId="2" applyFont="1" applyFill="1" applyBorder="1" applyAlignment="1">
      <alignment horizontal="center" wrapText="1"/>
    </xf>
    <xf numFmtId="0" fontId="2" fillId="3" borderId="18" xfId="2" applyFont="1" applyFill="1" applyBorder="1" applyAlignment="1">
      <alignment horizontal="center" wrapText="1"/>
    </xf>
    <xf numFmtId="0" fontId="1" fillId="3" borderId="18" xfId="2" applyFont="1" applyFill="1" applyBorder="1" applyAlignment="1">
      <alignment horizontal="center" wrapText="1"/>
    </xf>
    <xf numFmtId="0" fontId="1" fillId="0" borderId="18" xfId="2" applyFont="1" applyFill="1" applyBorder="1" applyAlignment="1">
      <alignment horizontal="center" wrapText="1"/>
    </xf>
    <xf numFmtId="0" fontId="2" fillId="0" borderId="18" xfId="2" applyFont="1" applyFill="1" applyBorder="1" applyAlignment="1">
      <alignment horizontal="center" wrapText="1"/>
    </xf>
    <xf numFmtId="0" fontId="1" fillId="3" borderId="18" xfId="2" applyFont="1" applyFill="1" applyBorder="1" applyAlignment="1">
      <alignment horizontal="center" vertical="center" wrapText="1"/>
    </xf>
    <xf numFmtId="0" fontId="2" fillId="3" borderId="18" xfId="2" applyFont="1" applyFill="1" applyBorder="1" applyAlignment="1">
      <alignment horizontal="center" vertical="center" wrapText="1"/>
    </xf>
    <xf numFmtId="0" fontId="2" fillId="3" borderId="19" xfId="2" applyFont="1" applyFill="1" applyBorder="1" applyAlignment="1">
      <alignment horizontal="center" vertical="center" wrapText="1"/>
    </xf>
    <xf numFmtId="0" fontId="1" fillId="3" borderId="20" xfId="2" applyFont="1" applyFill="1" applyBorder="1" applyAlignment="1">
      <alignment horizontal="center"/>
    </xf>
    <xf numFmtId="0" fontId="2" fillId="0" borderId="4" xfId="2" applyFont="1" applyFill="1" applyBorder="1" applyAlignment="1">
      <alignment horizontal="center"/>
    </xf>
    <xf numFmtId="0" fontId="1" fillId="3" borderId="4" xfId="2" applyFont="1" applyFill="1" applyBorder="1" applyAlignment="1">
      <alignment horizontal="center"/>
    </xf>
    <xf numFmtId="0" fontId="1" fillId="0" borderId="4" xfId="2" applyFont="1" applyFill="1" applyBorder="1" applyAlignment="1">
      <alignment horizontal="center"/>
    </xf>
    <xf numFmtId="0" fontId="1" fillId="0" borderId="4" xfId="2" applyFont="1" applyFill="1" applyBorder="1" applyAlignment="1">
      <alignment horizontal="center" vertical="center" wrapText="1"/>
    </xf>
    <xf numFmtId="0" fontId="2" fillId="0" borderId="3" xfId="2" applyFont="1" applyFill="1" applyBorder="1" applyAlignment="1">
      <alignment horizontal="center" vertical="center" wrapText="1"/>
    </xf>
    <xf numFmtId="0" fontId="1" fillId="5" borderId="20" xfId="2" applyFont="1" applyFill="1" applyBorder="1" applyAlignment="1">
      <alignment horizontal="center" vertical="center"/>
    </xf>
    <xf numFmtId="0" fontId="2" fillId="5" borderId="4" xfId="2" applyFont="1" applyFill="1" applyBorder="1" applyAlignment="1">
      <alignment horizontal="center" vertical="center"/>
    </xf>
    <xf numFmtId="0" fontId="2" fillId="0" borderId="0" xfId="2" applyFont="1" applyFill="1" applyBorder="1" applyAlignment="1">
      <alignment horizontal="left" vertical="center" wrapText="1"/>
    </xf>
    <xf numFmtId="0" fontId="2" fillId="0" borderId="0" xfId="2" applyFont="1" applyFill="1" applyBorder="1" applyAlignment="1">
      <alignment horizontal="center" vertical="center" wrapText="1"/>
    </xf>
    <xf numFmtId="0" fontId="2" fillId="0" borderId="0" xfId="2" applyFont="1" applyFill="1" applyBorder="1" applyAlignment="1">
      <alignment horizontal="left" vertical="center" wrapText="1" indent="3"/>
    </xf>
    <xf numFmtId="0" fontId="1" fillId="4" borderId="21" xfId="2" applyFont="1" applyFill="1" applyBorder="1" applyAlignment="1">
      <alignment horizontal="center" vertical="center" wrapText="1"/>
    </xf>
    <xf numFmtId="0" fontId="1" fillId="4" borderId="22" xfId="2" applyFont="1" applyFill="1" applyBorder="1" applyAlignment="1">
      <alignment horizontal="center" vertical="center" wrapText="1"/>
    </xf>
    <xf numFmtId="0" fontId="1" fillId="5" borderId="16" xfId="2" applyFont="1" applyFill="1" applyBorder="1" applyAlignment="1">
      <alignment horizontal="center" vertical="top" wrapText="1"/>
    </xf>
    <xf numFmtId="0" fontId="1" fillId="5" borderId="23" xfId="2" applyFont="1" applyFill="1" applyBorder="1" applyAlignment="1">
      <alignment horizontal="center" vertical="center"/>
    </xf>
    <xf numFmtId="0" fontId="1" fillId="0" borderId="6"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1" fillId="5" borderId="23" xfId="2" applyFont="1" applyFill="1" applyBorder="1" applyAlignment="1">
      <alignment horizontal="center" vertical="top"/>
    </xf>
    <xf numFmtId="0" fontId="1" fillId="5" borderId="6" xfId="2" applyFont="1" applyFill="1" applyBorder="1" applyAlignment="1">
      <alignment horizontal="center" vertical="center"/>
    </xf>
    <xf numFmtId="0" fontId="1" fillId="4" borderId="24" xfId="2" applyFont="1" applyFill="1" applyBorder="1" applyAlignment="1">
      <alignment horizontal="center" vertical="center" wrapText="1"/>
    </xf>
    <xf numFmtId="0" fontId="2" fillId="0" borderId="6" xfId="2" applyFont="1" applyFill="1" applyBorder="1" applyAlignment="1">
      <alignment horizontal="center"/>
    </xf>
    <xf numFmtId="0" fontId="1" fillId="6" borderId="9" xfId="2" applyFont="1" applyFill="1" applyBorder="1" applyAlignment="1">
      <alignment horizontal="center" vertical="center"/>
    </xf>
    <xf numFmtId="0" fontId="1" fillId="6" borderId="25" xfId="2" applyFont="1" applyFill="1" applyBorder="1" applyAlignment="1">
      <alignment horizontal="center" vertical="center"/>
    </xf>
    <xf numFmtId="0" fontId="1" fillId="0" borderId="3" xfId="2" applyFont="1" applyFill="1" applyBorder="1" applyAlignment="1">
      <alignment horizontal="center" vertical="center" wrapText="1"/>
    </xf>
    <xf numFmtId="0" fontId="2" fillId="0" borderId="26" xfId="0" applyFont="1" applyBorder="1" applyAlignment="1"/>
    <xf numFmtId="0" fontId="2" fillId="0" borderId="7" xfId="0" applyFont="1" applyBorder="1" applyAlignment="1"/>
    <xf numFmtId="0" fontId="2" fillId="0" borderId="8" xfId="0" applyFont="1" applyBorder="1" applyAlignment="1"/>
    <xf numFmtId="0" fontId="2" fillId="0" borderId="9" xfId="0" applyFont="1" applyBorder="1" applyAlignment="1"/>
    <xf numFmtId="0" fontId="2" fillId="0" borderId="27" xfId="0" applyFont="1" applyBorder="1" applyAlignment="1"/>
    <xf numFmtId="0" fontId="2" fillId="0" borderId="24" xfId="0" applyFont="1" applyBorder="1" applyAlignment="1"/>
    <xf numFmtId="0" fontId="2" fillId="5" borderId="13" xfId="0" applyFont="1" applyFill="1" applyBorder="1" applyAlignment="1">
      <alignment horizontal="center" wrapText="1"/>
    </xf>
    <xf numFmtId="0" fontId="2" fillId="5" borderId="14" xfId="0" applyFont="1" applyFill="1" applyBorder="1" applyAlignment="1">
      <alignment horizontal="center" wrapText="1"/>
    </xf>
    <xf numFmtId="0" fontId="2" fillId="5" borderId="15" xfId="0" applyFont="1" applyFill="1" applyBorder="1" applyAlignment="1">
      <alignment horizontal="center" wrapText="1"/>
    </xf>
    <xf numFmtId="0" fontId="2" fillId="4" borderId="22"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2" borderId="6" xfId="0" applyFont="1" applyFill="1" applyBorder="1" applyAlignment="1">
      <alignment wrapText="1"/>
    </xf>
    <xf numFmtId="0" fontId="2" fillId="2" borderId="4" xfId="0" applyFont="1" applyFill="1" applyBorder="1" applyAlignment="1">
      <alignment wrapText="1"/>
    </xf>
    <xf numFmtId="0" fontId="2" fillId="2" borderId="3" xfId="0" applyFont="1" applyFill="1" applyBorder="1" applyAlignment="1">
      <alignment wrapText="1"/>
    </xf>
    <xf numFmtId="0" fontId="2" fillId="0" borderId="27" xfId="0" applyFont="1" applyBorder="1" applyAlignment="1">
      <alignment shrinkToFit="1"/>
    </xf>
    <xf numFmtId="0" fontId="2" fillId="0" borderId="29" xfId="0" applyFont="1" applyBorder="1" applyAlignment="1">
      <alignment shrinkToFit="1"/>
    </xf>
    <xf numFmtId="0" fontId="2" fillId="0" borderId="26" xfId="0" applyFont="1" applyBorder="1" applyAlignment="1">
      <alignment shrinkToFit="1"/>
    </xf>
    <xf numFmtId="0" fontId="2" fillId="0" borderId="7" xfId="0" applyFont="1" applyBorder="1" applyAlignment="1">
      <alignment shrinkToFit="1"/>
    </xf>
    <xf numFmtId="0" fontId="1" fillId="5" borderId="12" xfId="0" applyFont="1" applyFill="1" applyBorder="1" applyAlignment="1">
      <alignment horizontal="center" wrapText="1"/>
    </xf>
    <xf numFmtId="0" fontId="1" fillId="5" borderId="23" xfId="0" applyFont="1" applyFill="1" applyBorder="1" applyAlignment="1">
      <alignment horizontal="center" wrapText="1"/>
    </xf>
    <xf numFmtId="0" fontId="2" fillId="4" borderId="30" xfId="0" applyFont="1" applyFill="1" applyBorder="1" applyAlignment="1">
      <alignment horizontal="center" vertical="center" wrapText="1"/>
    </xf>
    <xf numFmtId="0" fontId="1" fillId="5" borderId="31" xfId="0" applyFont="1" applyFill="1" applyBorder="1" applyAlignment="1">
      <alignment horizontal="center" vertical="center" wrapText="1"/>
    </xf>
    <xf numFmtId="0" fontId="2" fillId="0" borderId="29" xfId="0" applyFont="1" applyBorder="1" applyAlignment="1"/>
    <xf numFmtId="0" fontId="2" fillId="0" borderId="32" xfId="0" applyFont="1" applyBorder="1" applyAlignment="1"/>
    <xf numFmtId="0" fontId="2" fillId="4" borderId="33"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2" fillId="0" borderId="35" xfId="0" applyFont="1" applyBorder="1" applyAlignment="1"/>
    <xf numFmtId="0" fontId="2" fillId="0" borderId="5" xfId="0" applyFont="1" applyBorder="1" applyAlignment="1"/>
    <xf numFmtId="0" fontId="2" fillId="4" borderId="24"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9" xfId="0" applyFont="1" applyFill="1" applyBorder="1" applyAlignment="1">
      <alignment vertical="center" wrapText="1"/>
    </xf>
    <xf numFmtId="0" fontId="2" fillId="4" borderId="8" xfId="0" applyFont="1" applyFill="1" applyBorder="1" applyAlignment="1">
      <alignment vertical="center" wrapText="1"/>
    </xf>
    <xf numFmtId="0" fontId="1" fillId="5" borderId="31" xfId="0" applyFont="1" applyFill="1" applyBorder="1" applyAlignment="1">
      <alignment horizontal="center" vertical="center"/>
    </xf>
    <xf numFmtId="0" fontId="1" fillId="5" borderId="16" xfId="0" applyFont="1" applyFill="1" applyBorder="1" applyAlignment="1">
      <alignment horizontal="center" vertical="center"/>
    </xf>
    <xf numFmtId="0" fontId="1" fillId="5" borderId="10" xfId="0" applyFont="1" applyFill="1" applyBorder="1" applyAlignment="1">
      <alignment horizontal="center" vertical="center"/>
    </xf>
    <xf numFmtId="0" fontId="1" fillId="4" borderId="33"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5" borderId="34" xfId="0" applyFont="1" applyFill="1" applyBorder="1" applyAlignment="1">
      <alignment horizontal="center" wrapText="1"/>
    </xf>
    <xf numFmtId="0" fontId="1" fillId="5" borderId="10" xfId="0" applyFont="1" applyFill="1" applyBorder="1" applyAlignment="1">
      <alignment horizontal="center" wrapText="1"/>
    </xf>
    <xf numFmtId="0" fontId="1" fillId="5" borderId="31" xfId="0" applyFont="1" applyFill="1" applyBorder="1" applyAlignment="1">
      <alignment horizontal="center" wrapText="1"/>
    </xf>
    <xf numFmtId="0" fontId="2" fillId="2" borderId="36"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5" borderId="34" xfId="0" applyFont="1" applyFill="1" applyBorder="1" applyAlignment="1">
      <alignment horizontal="center" vertical="center"/>
    </xf>
    <xf numFmtId="0" fontId="2" fillId="5" borderId="13" xfId="0" applyFont="1" applyFill="1" applyBorder="1" applyAlignment="1">
      <alignment horizontal="center" vertical="center" wrapText="1"/>
    </xf>
    <xf numFmtId="0" fontId="1" fillId="2" borderId="6" xfId="0" applyFont="1" applyFill="1" applyBorder="1" applyAlignment="1">
      <alignment vertical="center" wrapText="1"/>
    </xf>
    <xf numFmtId="0" fontId="2" fillId="0" borderId="35" xfId="0" applyFont="1" applyBorder="1" applyAlignment="1">
      <alignment shrinkToFit="1"/>
    </xf>
    <xf numFmtId="0" fontId="3" fillId="0" borderId="0" xfId="0" applyFont="1" applyAlignment="1" applyProtection="1">
      <alignment horizontal="center"/>
      <protection locked="0"/>
    </xf>
    <xf numFmtId="0" fontId="3" fillId="0" borderId="0" xfId="0" applyFont="1" applyAlignment="1" applyProtection="1">
      <alignment horizontal="center"/>
    </xf>
    <xf numFmtId="0" fontId="6" fillId="0" borderId="0" xfId="0" applyFont="1" applyAlignment="1" applyProtection="1">
      <alignment horizontal="center" vertical="top"/>
      <protection locked="0"/>
    </xf>
    <xf numFmtId="0" fontId="6" fillId="0" borderId="0" xfId="0" applyFont="1" applyAlignment="1">
      <alignment horizontal="center" wrapText="1"/>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6" fillId="0" borderId="0" xfId="0" applyFont="1" applyAlignment="1">
      <alignment horizontal="center" vertical="top" wrapText="1"/>
    </xf>
    <xf numFmtId="0" fontId="1" fillId="7" borderId="24" xfId="0" applyFont="1" applyFill="1" applyBorder="1" applyAlignment="1">
      <alignment horizontal="center" vertical="center" wrapText="1"/>
    </xf>
    <xf numFmtId="0" fontId="2" fillId="4" borderId="15" xfId="0" applyFont="1" applyFill="1" applyBorder="1" applyAlignment="1">
      <alignment vertical="center" wrapText="1"/>
    </xf>
    <xf numFmtId="0" fontId="2" fillId="4" borderId="32" xfId="0" applyFont="1" applyFill="1" applyBorder="1" applyAlignment="1">
      <alignment vertical="center" wrapText="1"/>
    </xf>
    <xf numFmtId="0" fontId="2" fillId="4" borderId="24" xfId="0" applyFont="1" applyFill="1" applyBorder="1" applyAlignment="1">
      <alignment vertical="center" wrapText="1"/>
    </xf>
    <xf numFmtId="0" fontId="10" fillId="7" borderId="38" xfId="0" applyFont="1" applyFill="1" applyBorder="1" applyAlignment="1">
      <alignment wrapText="1"/>
    </xf>
    <xf numFmtId="0" fontId="10" fillId="7" borderId="15" xfId="0" applyFont="1" applyFill="1" applyBorder="1" applyAlignment="1">
      <alignment horizontal="center" wrapText="1"/>
    </xf>
    <xf numFmtId="0" fontId="10" fillId="7" borderId="15" xfId="0" applyFont="1" applyFill="1" applyBorder="1" applyAlignment="1">
      <alignment horizontal="center" vertical="center" wrapText="1"/>
    </xf>
    <xf numFmtId="0" fontId="10" fillId="7" borderId="38" xfId="0" applyFont="1" applyFill="1" applyBorder="1" applyAlignment="1">
      <alignment horizontal="center" vertical="center" wrapText="1"/>
    </xf>
    <xf numFmtId="0" fontId="2" fillId="0" borderId="0" xfId="0" applyFont="1" applyAlignment="1" applyProtection="1">
      <alignment wrapText="1"/>
      <protection locked="0"/>
    </xf>
    <xf numFmtId="0" fontId="10" fillId="0" borderId="0" xfId="0" applyFont="1" applyBorder="1" applyAlignment="1" applyProtection="1"/>
    <xf numFmtId="49" fontId="10" fillId="0" borderId="39" xfId="0" applyNumberFormat="1" applyFont="1" applyBorder="1" applyAlignment="1" applyProtection="1">
      <alignment horizontal="center" vertical="center" wrapText="1"/>
    </xf>
    <xf numFmtId="0" fontId="10" fillId="0" borderId="0" xfId="0" applyFont="1" applyBorder="1" applyAlignment="1" applyProtection="1">
      <alignment vertical="center" wrapText="1"/>
    </xf>
    <xf numFmtId="0" fontId="11" fillId="3" borderId="40" xfId="0" applyFont="1" applyFill="1" applyBorder="1" applyAlignment="1" applyProtection="1">
      <alignment horizontal="left" vertical="center" wrapText="1" indent="1"/>
    </xf>
    <xf numFmtId="0" fontId="11" fillId="0" borderId="0" xfId="0" applyFont="1" applyBorder="1" applyAlignment="1" applyProtection="1">
      <protection locked="0"/>
    </xf>
    <xf numFmtId="0" fontId="11" fillId="0" borderId="35" xfId="0" applyFont="1" applyBorder="1" applyAlignment="1" applyProtection="1">
      <alignment horizontal="left" vertical="center" wrapText="1" indent="5"/>
    </xf>
    <xf numFmtId="0" fontId="11" fillId="0" borderId="5" xfId="0" applyFont="1" applyBorder="1" applyAlignment="1" applyProtection="1">
      <alignment horizontal="left" vertical="center" wrapText="1" indent="5"/>
    </xf>
    <xf numFmtId="0" fontId="2" fillId="0" borderId="0" xfId="0" applyFont="1" applyBorder="1" applyAlignment="1" applyProtection="1">
      <alignment horizontal="left" vertical="center" wrapText="1" indent="5"/>
    </xf>
    <xf numFmtId="0" fontId="2" fillId="0" borderId="0" xfId="0" applyFont="1" applyBorder="1" applyAlignment="1" applyProtection="1">
      <alignment horizontal="center"/>
      <protection locked="0"/>
    </xf>
    <xf numFmtId="0" fontId="4" fillId="0" borderId="5" xfId="0" applyFont="1" applyBorder="1" applyProtection="1">
      <protection locked="0"/>
    </xf>
    <xf numFmtId="0" fontId="1" fillId="4" borderId="33" xfId="0" applyFont="1" applyFill="1" applyBorder="1" applyAlignment="1">
      <alignment horizontal="center" vertical="center" wrapText="1"/>
    </xf>
    <xf numFmtId="0" fontId="2" fillId="0" borderId="0" xfId="0" applyFont="1" applyFill="1" applyBorder="1" applyAlignment="1"/>
    <xf numFmtId="0" fontId="1" fillId="7" borderId="9" xfId="0" applyFont="1" applyFill="1" applyBorder="1" applyAlignment="1">
      <alignment horizontal="center" vertical="center" wrapText="1"/>
    </xf>
    <xf numFmtId="0" fontId="1" fillId="4" borderId="20" xfId="2" applyFont="1" applyFill="1" applyBorder="1" applyAlignment="1">
      <alignment horizontal="center" vertical="center" wrapText="1"/>
    </xf>
    <xf numFmtId="0" fontId="4" fillId="0" borderId="33" xfId="0" applyFont="1" applyBorder="1" applyAlignment="1" applyProtection="1">
      <alignment wrapText="1"/>
      <protection locked="0"/>
    </xf>
    <xf numFmtId="0" fontId="4" fillId="0" borderId="40" xfId="0" applyFont="1" applyBorder="1" applyProtection="1">
      <protection locked="0"/>
    </xf>
    <xf numFmtId="0" fontId="18" fillId="0" borderId="0" xfId="0" applyFont="1"/>
    <xf numFmtId="0" fontId="19" fillId="0" borderId="0" xfId="0" applyFont="1"/>
    <xf numFmtId="0" fontId="4" fillId="0" borderId="0" xfId="0" applyFont="1" applyFill="1"/>
    <xf numFmtId="0" fontId="14" fillId="0" borderId="0" xfId="0" applyFont="1" applyFill="1"/>
    <xf numFmtId="0" fontId="0" fillId="0" borderId="41" xfId="0" applyFill="1" applyBorder="1"/>
    <xf numFmtId="0" fontId="0" fillId="0" borderId="41" xfId="0" applyFill="1" applyBorder="1" applyAlignment="1"/>
    <xf numFmtId="0" fontId="15" fillId="0" borderId="0" xfId="0" applyFont="1" applyFill="1"/>
    <xf numFmtId="0" fontId="14" fillId="0" borderId="0" xfId="0" applyFont="1" applyFill="1" applyAlignment="1">
      <alignment horizontal="center" vertical="top" wrapText="1"/>
    </xf>
    <xf numFmtId="0" fontId="1" fillId="7" borderId="5" xfId="0" applyFont="1" applyFill="1" applyBorder="1" applyAlignment="1">
      <alignment horizontal="center" vertical="center" wrapText="1"/>
    </xf>
    <xf numFmtId="0" fontId="2" fillId="2" borderId="4" xfId="0" applyFont="1" applyFill="1" applyBorder="1" applyAlignment="1">
      <alignment horizontal="left" wrapText="1"/>
    </xf>
    <xf numFmtId="0" fontId="23" fillId="0" borderId="0" xfId="0" applyFont="1" applyAlignment="1">
      <alignment horizontal="justify" vertical="center"/>
    </xf>
    <xf numFmtId="2" fontId="1" fillId="0" borderId="35" xfId="2" applyNumberFormat="1" applyFont="1" applyFill="1" applyBorder="1"/>
    <xf numFmtId="2" fontId="2" fillId="0" borderId="35" xfId="0" applyNumberFormat="1" applyFont="1" applyBorder="1"/>
    <xf numFmtId="2" fontId="2" fillId="3" borderId="35" xfId="0" applyNumberFormat="1" applyFont="1" applyFill="1" applyBorder="1"/>
    <xf numFmtId="172" fontId="1" fillId="0" borderId="35" xfId="2" applyNumberFormat="1" applyFont="1" applyFill="1" applyBorder="1"/>
    <xf numFmtId="172" fontId="2" fillId="3" borderId="35" xfId="0" applyNumberFormat="1" applyFont="1" applyFill="1" applyBorder="1"/>
    <xf numFmtId="172" fontId="1" fillId="0" borderId="35" xfId="2" applyNumberFormat="1" applyFont="1" applyFill="1" applyBorder="1" applyAlignment="1">
      <alignment wrapText="1"/>
    </xf>
    <xf numFmtId="2" fontId="1" fillId="0" borderId="35" xfId="2" applyNumberFormat="1" applyFont="1" applyFill="1" applyBorder="1" applyAlignment="1"/>
    <xf numFmtId="2" fontId="1" fillId="0" borderId="2" xfId="2" applyNumberFormat="1" applyFont="1" applyFill="1" applyBorder="1" applyAlignment="1"/>
    <xf numFmtId="2" fontId="2" fillId="0" borderId="7" xfId="2" applyNumberFormat="1" applyFont="1" applyFill="1" applyBorder="1"/>
    <xf numFmtId="2" fontId="2" fillId="0" borderId="42" xfId="2" applyNumberFormat="1" applyFont="1" applyFill="1" applyBorder="1"/>
    <xf numFmtId="2" fontId="1" fillId="3" borderId="35" xfId="0" applyNumberFormat="1" applyFont="1" applyFill="1" applyBorder="1"/>
    <xf numFmtId="2" fontId="2" fillId="3" borderId="7" xfId="0" applyNumberFormat="1" applyFont="1" applyFill="1" applyBorder="1" applyAlignment="1"/>
    <xf numFmtId="2" fontId="2" fillId="0" borderId="9" xfId="0" applyNumberFormat="1" applyFont="1" applyBorder="1" applyAlignment="1"/>
    <xf numFmtId="2" fontId="2" fillId="0" borderId="7" xfId="2" applyNumberFormat="1" applyFont="1" applyFill="1" applyBorder="1" applyAlignment="1"/>
    <xf numFmtId="172" fontId="2" fillId="3" borderId="7" xfId="0" applyNumberFormat="1" applyFont="1" applyFill="1" applyBorder="1" applyAlignment="1"/>
    <xf numFmtId="172" fontId="2" fillId="0" borderId="5" xfId="2" applyNumberFormat="1" applyFont="1" applyFill="1" applyBorder="1" applyAlignment="1">
      <alignment wrapText="1"/>
    </xf>
    <xf numFmtId="172" fontId="2" fillId="0" borderId="9" xfId="0" applyNumberFormat="1" applyFont="1" applyBorder="1" applyAlignment="1"/>
    <xf numFmtId="172" fontId="2" fillId="0" borderId="7" xfId="2" applyNumberFormat="1" applyFont="1" applyFill="1" applyBorder="1" applyAlignment="1"/>
    <xf numFmtId="172" fontId="2" fillId="0" borderId="35" xfId="2" applyNumberFormat="1" applyFont="1" applyFill="1" applyBorder="1"/>
    <xf numFmtId="172" fontId="2" fillId="0" borderId="7" xfId="2" applyNumberFormat="1" applyFont="1" applyFill="1" applyBorder="1" applyAlignment="1">
      <alignment vertical="center"/>
    </xf>
    <xf numFmtId="172" fontId="2" fillId="3" borderId="35" xfId="2" applyNumberFormat="1" applyFont="1" applyFill="1" applyBorder="1"/>
    <xf numFmtId="172" fontId="2" fillId="3" borderId="7" xfId="2" applyNumberFormat="1" applyFont="1" applyFill="1" applyBorder="1" applyAlignment="1">
      <alignment vertical="center"/>
    </xf>
    <xf numFmtId="2" fontId="2" fillId="0" borderId="27" xfId="0" applyNumberFormat="1" applyFont="1" applyBorder="1"/>
    <xf numFmtId="2" fontId="2" fillId="0" borderId="7" xfId="0" applyNumberFormat="1" applyFont="1" applyBorder="1" applyAlignment="1"/>
    <xf numFmtId="2" fontId="2" fillId="0" borderId="7" xfId="0" applyNumberFormat="1" applyFont="1" applyBorder="1"/>
    <xf numFmtId="1" fontId="2" fillId="0" borderId="27" xfId="0" applyNumberFormat="1" applyFont="1" applyFill="1" applyBorder="1" applyAlignment="1">
      <alignment wrapText="1"/>
    </xf>
    <xf numFmtId="1" fontId="2" fillId="0" borderId="7" xfId="0" applyNumberFormat="1" applyFont="1" applyBorder="1" applyAlignment="1"/>
    <xf numFmtId="1" fontId="2" fillId="0" borderId="24" xfId="2" applyNumberFormat="1" applyFont="1" applyFill="1" applyBorder="1" applyAlignment="1">
      <alignment vertical="center" wrapText="1"/>
    </xf>
    <xf numFmtId="1" fontId="2" fillId="0" borderId="9" xfId="0" applyNumberFormat="1" applyFont="1" applyBorder="1" applyAlignment="1"/>
    <xf numFmtId="172" fontId="2" fillId="0" borderId="27" xfId="0" applyNumberFormat="1" applyFont="1" applyBorder="1"/>
    <xf numFmtId="2" fontId="2" fillId="0" borderId="27" xfId="0" applyNumberFormat="1" applyFont="1" applyBorder="1" applyAlignment="1"/>
    <xf numFmtId="2" fontId="2" fillId="0" borderId="25" xfId="0" applyNumberFormat="1" applyFont="1" applyBorder="1" applyAlignment="1"/>
    <xf numFmtId="2" fontId="1" fillId="0" borderId="36" xfId="0" applyNumberFormat="1" applyFont="1" applyBorder="1" applyAlignment="1"/>
    <xf numFmtId="2" fontId="1" fillId="0" borderId="27" xfId="0" applyNumberFormat="1" applyFont="1" applyBorder="1" applyAlignment="1"/>
    <xf numFmtId="1" fontId="1" fillId="0" borderId="27" xfId="2" applyNumberFormat="1" applyFont="1" applyFill="1" applyBorder="1" applyAlignment="1">
      <alignment wrapText="1"/>
    </xf>
    <xf numFmtId="1" fontId="2" fillId="0" borderId="27" xfId="2" applyNumberFormat="1" applyFont="1" applyFill="1" applyBorder="1" applyAlignment="1">
      <alignment vertical="center" wrapText="1"/>
    </xf>
    <xf numFmtId="1" fontId="1" fillId="0" borderId="27" xfId="2" applyNumberFormat="1" applyFont="1" applyFill="1" applyBorder="1" applyAlignment="1">
      <alignment vertical="center" wrapText="1"/>
    </xf>
    <xf numFmtId="2" fontId="1" fillId="3" borderId="27" xfId="2" applyNumberFormat="1" applyFont="1" applyFill="1" applyBorder="1" applyAlignment="1">
      <alignment wrapText="1"/>
    </xf>
    <xf numFmtId="2" fontId="2" fillId="3" borderId="27" xfId="2" applyNumberFormat="1" applyFont="1" applyFill="1" applyBorder="1" applyAlignment="1">
      <alignment wrapText="1"/>
    </xf>
    <xf numFmtId="2" fontId="2" fillId="3" borderId="7" xfId="2" applyNumberFormat="1" applyFont="1" applyFill="1" applyBorder="1" applyAlignment="1">
      <alignment wrapText="1"/>
    </xf>
    <xf numFmtId="172" fontId="2" fillId="0" borderId="24" xfId="2" applyNumberFormat="1" applyFont="1" applyFill="1" applyBorder="1" applyAlignment="1">
      <alignment wrapText="1"/>
    </xf>
    <xf numFmtId="0" fontId="2" fillId="8" borderId="0" xfId="0" applyFont="1" applyFill="1"/>
    <xf numFmtId="0" fontId="2" fillId="9" borderId="0" xfId="0" applyFont="1" applyFill="1"/>
    <xf numFmtId="2" fontId="22" fillId="0" borderId="0" xfId="0" applyNumberFormat="1" applyFont="1"/>
    <xf numFmtId="2" fontId="1" fillId="9" borderId="35" xfId="0" applyNumberFormat="1" applyFont="1" applyFill="1" applyBorder="1"/>
    <xf numFmtId="172" fontId="1" fillId="9" borderId="35" xfId="2" applyNumberFormat="1" applyFont="1" applyFill="1" applyBorder="1"/>
    <xf numFmtId="2" fontId="2" fillId="9" borderId="35" xfId="0" applyNumberFormat="1" applyFont="1" applyFill="1" applyBorder="1"/>
    <xf numFmtId="2" fontId="2" fillId="9" borderId="7" xfId="2" applyNumberFormat="1" applyFont="1" applyFill="1" applyBorder="1" applyAlignment="1"/>
    <xf numFmtId="172" fontId="2" fillId="9" borderId="35" xfId="2" applyNumberFormat="1" applyFont="1" applyFill="1" applyBorder="1"/>
    <xf numFmtId="2" fontId="1" fillId="9" borderId="36" xfId="0" applyNumberFormat="1" applyFont="1" applyFill="1" applyBorder="1"/>
    <xf numFmtId="2" fontId="1" fillId="9" borderId="27" xfId="0" applyNumberFormat="1" applyFont="1" applyFill="1" applyBorder="1"/>
    <xf numFmtId="2" fontId="2" fillId="9" borderId="27" xfId="0" applyNumberFormat="1" applyFont="1" applyFill="1" applyBorder="1"/>
    <xf numFmtId="172" fontId="1" fillId="9" borderId="27" xfId="0" applyNumberFormat="1" applyFont="1" applyFill="1" applyBorder="1"/>
    <xf numFmtId="172" fontId="2" fillId="9" borderId="27" xfId="0" applyNumberFormat="1" applyFont="1" applyFill="1" applyBorder="1"/>
    <xf numFmtId="2" fontId="2" fillId="9" borderId="25" xfId="0" applyNumberFormat="1" applyFont="1" applyFill="1" applyBorder="1" applyAlignment="1"/>
    <xf numFmtId="0" fontId="10" fillId="9" borderId="36" xfId="0" applyFont="1" applyFill="1" applyBorder="1" applyAlignment="1"/>
    <xf numFmtId="0" fontId="1" fillId="9" borderId="37" xfId="0" applyFont="1" applyFill="1" applyBorder="1" applyAlignment="1"/>
    <xf numFmtId="0" fontId="1" fillId="9" borderId="43" xfId="0" applyFont="1" applyFill="1" applyBorder="1" applyAlignment="1"/>
    <xf numFmtId="0" fontId="1" fillId="9" borderId="40" xfId="0" applyFont="1" applyFill="1" applyBorder="1" applyAlignment="1"/>
    <xf numFmtId="0" fontId="1" fillId="9" borderId="25" xfId="0" applyFont="1" applyFill="1" applyBorder="1" applyAlignment="1"/>
    <xf numFmtId="0" fontId="1" fillId="9" borderId="36" xfId="0" applyFont="1" applyFill="1" applyBorder="1" applyAlignment="1"/>
    <xf numFmtId="0" fontId="2" fillId="9" borderId="36" xfId="0" applyFont="1" applyFill="1" applyBorder="1" applyAlignment="1"/>
    <xf numFmtId="0" fontId="2" fillId="9" borderId="37" xfId="0" applyFont="1" applyFill="1" applyBorder="1" applyAlignment="1"/>
    <xf numFmtId="0" fontId="2" fillId="9" borderId="43" xfId="0" applyFont="1" applyFill="1" applyBorder="1" applyAlignment="1"/>
    <xf numFmtId="0" fontId="2" fillId="9" borderId="40" xfId="0" applyFont="1" applyFill="1" applyBorder="1" applyAlignment="1"/>
    <xf numFmtId="0" fontId="2" fillId="9" borderId="25" xfId="0" applyFont="1" applyFill="1" applyBorder="1" applyAlignment="1"/>
    <xf numFmtId="172" fontId="1" fillId="0" borderId="35" xfId="0" applyNumberFormat="1" applyFont="1" applyFill="1" applyBorder="1"/>
    <xf numFmtId="172" fontId="2" fillId="0" borderId="7" xfId="0" applyNumberFormat="1" applyFont="1" applyFill="1" applyBorder="1" applyAlignment="1"/>
    <xf numFmtId="0" fontId="2" fillId="9" borderId="40" xfId="0" applyFont="1" applyFill="1" applyBorder="1" applyAlignment="1">
      <alignment wrapText="1"/>
    </xf>
    <xf numFmtId="0" fontId="2" fillId="9" borderId="37" xfId="0" applyFont="1" applyFill="1" applyBorder="1" applyAlignment="1">
      <alignment wrapText="1"/>
    </xf>
    <xf numFmtId="0" fontId="2" fillId="9" borderId="43" xfId="0" applyFont="1" applyFill="1" applyBorder="1" applyAlignment="1">
      <alignment wrapText="1"/>
    </xf>
    <xf numFmtId="0" fontId="2" fillId="9" borderId="29" xfId="0" applyFont="1" applyFill="1" applyBorder="1" applyAlignment="1">
      <alignment wrapText="1"/>
    </xf>
    <xf numFmtId="0" fontId="2" fillId="9" borderId="4" xfId="0" applyFont="1" applyFill="1" applyBorder="1" applyAlignment="1">
      <alignment wrapText="1"/>
    </xf>
    <xf numFmtId="0" fontId="25" fillId="0" borderId="0" xfId="0" applyFont="1"/>
    <xf numFmtId="0" fontId="0" fillId="0" borderId="0" xfId="0" applyAlignment="1">
      <alignment horizontal="left" vertical="top" wrapText="1"/>
    </xf>
    <xf numFmtId="0" fontId="2" fillId="0" borderId="0" xfId="0" applyFont="1" applyAlignment="1">
      <alignment vertical="top"/>
    </xf>
    <xf numFmtId="172" fontId="2" fillId="0" borderId="27" xfId="0" applyNumberFormat="1" applyFont="1" applyFill="1" applyBorder="1"/>
    <xf numFmtId="0" fontId="2" fillId="9" borderId="38" xfId="0" applyFont="1" applyFill="1" applyBorder="1" applyAlignment="1">
      <alignment wrapText="1"/>
    </xf>
    <xf numFmtId="0" fontId="2" fillId="9" borderId="20" xfId="0" applyFont="1" applyFill="1" applyBorder="1" applyAlignment="1">
      <alignment wrapText="1"/>
    </xf>
    <xf numFmtId="0" fontId="2" fillId="0" borderId="44" xfId="0" applyFont="1" applyBorder="1" applyAlignment="1">
      <alignment shrinkToFit="1"/>
    </xf>
    <xf numFmtId="0" fontId="2" fillId="0" borderId="45" xfId="0" applyFont="1" applyBorder="1" applyAlignment="1">
      <alignment shrinkToFit="1"/>
    </xf>
    <xf numFmtId="0" fontId="2" fillId="0" borderId="2" xfId="0" applyFont="1" applyBorder="1" applyAlignment="1">
      <alignment shrinkToFit="1"/>
    </xf>
    <xf numFmtId="0" fontId="2" fillId="0" borderId="46" xfId="0" applyFont="1" applyBorder="1" applyAlignment="1">
      <alignment shrinkToFit="1"/>
    </xf>
    <xf numFmtId="0" fontId="2" fillId="0" borderId="42" xfId="0" applyFont="1" applyBorder="1" applyAlignment="1">
      <alignment shrinkToFit="1"/>
    </xf>
    <xf numFmtId="0" fontId="2" fillId="9" borderId="14" xfId="0" applyFont="1" applyFill="1" applyBorder="1" applyAlignment="1">
      <alignment wrapText="1"/>
    </xf>
    <xf numFmtId="0" fontId="2" fillId="0" borderId="24" xfId="0" applyFont="1" applyBorder="1" applyAlignment="1">
      <alignment shrinkToFit="1"/>
    </xf>
    <xf numFmtId="0" fontId="2" fillId="0" borderId="32" xfId="0" applyFont="1" applyBorder="1" applyAlignment="1">
      <alignment shrinkToFit="1"/>
    </xf>
    <xf numFmtId="0" fontId="2" fillId="0" borderId="5" xfId="0" applyFont="1" applyBorder="1" applyAlignment="1">
      <alignment shrinkToFit="1"/>
    </xf>
    <xf numFmtId="0" fontId="2" fillId="0" borderId="8" xfId="0" applyFont="1" applyBorder="1" applyAlignment="1">
      <alignment shrinkToFit="1"/>
    </xf>
    <xf numFmtId="0" fontId="2" fillId="0" borderId="9" xfId="0" applyFont="1" applyBorder="1" applyAlignment="1">
      <alignment shrinkToFit="1"/>
    </xf>
    <xf numFmtId="0" fontId="2" fillId="0" borderId="47" xfId="0" applyFont="1" applyBorder="1" applyAlignment="1">
      <alignment shrinkToFit="1"/>
    </xf>
    <xf numFmtId="2" fontId="1" fillId="0" borderId="36" xfId="2" applyNumberFormat="1" applyFont="1" applyFill="1" applyBorder="1" applyAlignment="1">
      <alignment wrapText="1"/>
    </xf>
    <xf numFmtId="0" fontId="1" fillId="7" borderId="9" xfId="0" applyFont="1" applyFill="1" applyBorder="1" applyAlignment="1">
      <alignment horizontal="center" vertical="center" wrapText="1"/>
    </xf>
    <xf numFmtId="0" fontId="16" fillId="0" borderId="14" xfId="0" applyFont="1" applyFill="1" applyBorder="1" applyAlignment="1">
      <alignment horizontal="center" vertical="top" wrapText="1"/>
    </xf>
    <xf numFmtId="0" fontId="16" fillId="0" borderId="18" xfId="0" applyFont="1" applyFill="1" applyBorder="1" applyAlignment="1">
      <alignment horizontal="center" vertical="top" wrapText="1"/>
    </xf>
    <xf numFmtId="0" fontId="16" fillId="0" borderId="54" xfId="0" applyFont="1" applyFill="1" applyBorder="1" applyAlignment="1">
      <alignment horizontal="center" vertical="top" wrapText="1"/>
    </xf>
    <xf numFmtId="0" fontId="17" fillId="0" borderId="14" xfId="0" applyFont="1" applyFill="1" applyBorder="1" applyAlignment="1">
      <alignment horizontal="center" vertical="top" wrapText="1"/>
    </xf>
    <xf numFmtId="0" fontId="17" fillId="0" borderId="18" xfId="0" applyFont="1" applyFill="1" applyBorder="1" applyAlignment="1">
      <alignment horizontal="center" vertical="top" wrapText="1"/>
    </xf>
    <xf numFmtId="0" fontId="17" fillId="0" borderId="54" xfId="0" applyFont="1" applyFill="1" applyBorder="1" applyAlignment="1">
      <alignment horizontal="center" vertical="top" wrapText="1"/>
    </xf>
    <xf numFmtId="0" fontId="4" fillId="0" borderId="14" xfId="0" applyFont="1" applyFill="1" applyBorder="1" applyAlignment="1">
      <alignment horizontal="left"/>
    </xf>
    <xf numFmtId="0" fontId="4" fillId="0" borderId="18" xfId="0" applyFont="1" applyFill="1" applyBorder="1" applyAlignment="1">
      <alignment horizontal="left"/>
    </xf>
    <xf numFmtId="0" fontId="14" fillId="0" borderId="26"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3" fillId="0" borderId="0" xfId="0" applyFont="1" applyFill="1" applyAlignment="1">
      <alignment horizontal="center"/>
    </xf>
    <xf numFmtId="0" fontId="4" fillId="0" borderId="29" xfId="0" applyFont="1" applyBorder="1" applyAlignment="1" applyProtection="1">
      <alignment horizontal="center" vertical="center"/>
    </xf>
    <xf numFmtId="0" fontId="4" fillId="0" borderId="18" xfId="0" applyFont="1" applyBorder="1" applyAlignment="1" applyProtection="1">
      <alignment horizontal="center" vertical="center"/>
    </xf>
    <xf numFmtId="0" fontId="4" fillId="0" borderId="54" xfId="0" applyFont="1" applyBorder="1" applyAlignment="1" applyProtection="1">
      <alignment horizontal="center" vertical="center"/>
    </xf>
    <xf numFmtId="0" fontId="4" fillId="0" borderId="14"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54" xfId="0" applyFont="1" applyFill="1" applyBorder="1" applyAlignment="1">
      <alignment horizontal="left" vertical="top" wrapText="1"/>
    </xf>
    <xf numFmtId="0" fontId="14" fillId="0" borderId="14" xfId="0" applyFont="1" applyFill="1" applyBorder="1" applyAlignment="1">
      <alignment horizontal="center" vertical="top" wrapText="1"/>
    </xf>
    <xf numFmtId="0" fontId="14" fillId="0" borderId="18" xfId="0" applyFont="1" applyFill="1" applyBorder="1" applyAlignment="1">
      <alignment horizontal="center" vertical="top" wrapText="1"/>
    </xf>
    <xf numFmtId="0" fontId="14" fillId="0" borderId="54" xfId="0" applyFont="1" applyFill="1" applyBorder="1" applyAlignment="1">
      <alignment horizontal="center" vertical="top" wrapText="1"/>
    </xf>
    <xf numFmtId="0" fontId="14" fillId="0" borderId="14" xfId="0" applyFont="1" applyFill="1" applyBorder="1" applyAlignment="1">
      <alignment horizontal="left" vertical="top" wrapText="1"/>
    </xf>
    <xf numFmtId="0" fontId="14" fillId="0" borderId="18" xfId="0" applyFont="1" applyFill="1" applyBorder="1" applyAlignment="1">
      <alignment horizontal="left" vertical="top" wrapText="1"/>
    </xf>
    <xf numFmtId="0" fontId="14" fillId="0" borderId="54" xfId="0" applyFont="1" applyFill="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4" borderId="46" xfId="2" applyFont="1" applyFill="1" applyBorder="1" applyAlignment="1">
      <alignment vertical="center" wrapText="1"/>
    </xf>
    <xf numFmtId="0" fontId="1" fillId="4" borderId="45" xfId="2" applyFont="1" applyFill="1" applyBorder="1" applyAlignment="1">
      <alignment vertical="center" wrapText="1"/>
    </xf>
    <xf numFmtId="0" fontId="1" fillId="5" borderId="24" xfId="2" applyFont="1" applyFill="1" applyBorder="1" applyAlignment="1">
      <alignment horizontal="center" vertical="top" wrapText="1"/>
    </xf>
    <xf numFmtId="0" fontId="1" fillId="5" borderId="9" xfId="2" applyFont="1" applyFill="1" applyBorder="1" applyAlignment="1">
      <alignment horizontal="center" vertical="top" wrapText="1"/>
    </xf>
    <xf numFmtId="2" fontId="1" fillId="3" borderId="14" xfId="2" applyNumberFormat="1" applyFont="1" applyFill="1" applyBorder="1" applyAlignment="1">
      <alignment horizontal="center" vertical="center" wrapText="1"/>
    </xf>
    <xf numFmtId="2" fontId="1" fillId="3" borderId="54" xfId="2" applyNumberFormat="1" applyFont="1" applyFill="1" applyBorder="1" applyAlignment="1">
      <alignment horizontal="center" vertical="center" wrapText="1"/>
    </xf>
    <xf numFmtId="0" fontId="1" fillId="8" borderId="27" xfId="2" applyFont="1" applyFill="1" applyBorder="1" applyAlignment="1">
      <alignment horizontal="center" vertical="top" wrapText="1"/>
    </xf>
    <xf numFmtId="0" fontId="1" fillId="8" borderId="7" xfId="2" applyFont="1" applyFill="1" applyBorder="1" applyAlignment="1">
      <alignment horizontal="center" vertical="top" wrapText="1"/>
    </xf>
    <xf numFmtId="0" fontId="14" fillId="0" borderId="0" xfId="0" applyFont="1" applyFill="1" applyBorder="1" applyAlignment="1">
      <alignment horizontal="left" vertical="center" wrapText="1"/>
    </xf>
    <xf numFmtId="0" fontId="13" fillId="0" borderId="0" xfId="0" applyFont="1" applyFill="1" applyAlignment="1">
      <alignment horizontal="center"/>
    </xf>
    <xf numFmtId="0" fontId="1" fillId="4" borderId="44" xfId="2" applyFont="1" applyFill="1" applyBorder="1" applyAlignment="1">
      <alignment horizontal="center" vertical="center" wrapText="1"/>
    </xf>
    <xf numFmtId="0" fontId="1" fillId="4" borderId="42" xfId="2" applyFont="1" applyFill="1" applyBorder="1" applyAlignment="1">
      <alignment horizontal="center" vertical="center" wrapText="1"/>
    </xf>
    <xf numFmtId="0" fontId="1" fillId="3" borderId="24" xfId="2" applyFont="1" applyFill="1" applyBorder="1" applyAlignment="1">
      <alignment horizontal="center" vertical="top" wrapText="1"/>
    </xf>
    <xf numFmtId="0" fontId="1" fillId="3" borderId="9" xfId="2" applyFont="1" applyFill="1" applyBorder="1" applyAlignment="1">
      <alignment horizontal="center" vertical="top" wrapText="1"/>
    </xf>
    <xf numFmtId="0" fontId="1" fillId="0" borderId="36" xfId="2" applyFont="1" applyFill="1" applyBorder="1" applyAlignment="1">
      <alignment horizontal="left" vertical="center" wrapText="1"/>
    </xf>
    <xf numFmtId="0" fontId="1" fillId="0" borderId="43" xfId="2" applyFont="1" applyFill="1" applyBorder="1" applyAlignment="1">
      <alignment horizontal="left" vertical="center" wrapText="1"/>
    </xf>
    <xf numFmtId="2" fontId="1" fillId="9" borderId="38" xfId="2" applyNumberFormat="1" applyFont="1" applyFill="1" applyBorder="1" applyAlignment="1">
      <alignment horizontal="center" vertical="top" wrapText="1"/>
    </xf>
    <xf numFmtId="2" fontId="1" fillId="9" borderId="55" xfId="2" applyNumberFormat="1" applyFont="1" applyFill="1" applyBorder="1" applyAlignment="1">
      <alignment horizontal="center" vertical="top" wrapText="1"/>
    </xf>
    <xf numFmtId="0" fontId="1" fillId="5" borderId="8" xfId="2" applyFont="1" applyFill="1" applyBorder="1" applyAlignment="1">
      <alignment horizontal="center"/>
    </xf>
    <xf numFmtId="0" fontId="1" fillId="5" borderId="32" xfId="2" applyFont="1" applyFill="1" applyBorder="1" applyAlignment="1">
      <alignment horizontal="center"/>
    </xf>
    <xf numFmtId="0" fontId="1" fillId="0" borderId="27" xfId="2" applyFont="1" applyFill="1" applyBorder="1" applyAlignment="1">
      <alignment horizontal="left" vertical="center" wrapText="1"/>
    </xf>
    <xf numFmtId="0" fontId="1" fillId="0" borderId="29" xfId="2" applyFont="1" applyFill="1" applyBorder="1" applyAlignment="1">
      <alignment horizontal="left" vertical="center" wrapText="1"/>
    </xf>
    <xf numFmtId="0" fontId="2" fillId="0" borderId="24" xfId="2" applyFont="1" applyFill="1" applyBorder="1" applyAlignment="1">
      <alignment horizontal="left" vertical="center" wrapText="1"/>
    </xf>
    <xf numFmtId="0" fontId="2" fillId="0" borderId="32" xfId="2" applyFont="1" applyFill="1" applyBorder="1" applyAlignment="1">
      <alignment horizontal="left" vertical="center" wrapText="1"/>
    </xf>
    <xf numFmtId="0" fontId="14" fillId="0" borderId="0" xfId="0" applyFont="1" applyFill="1" applyBorder="1" applyAlignment="1">
      <alignment horizontal="center" vertical="center" wrapText="1"/>
    </xf>
    <xf numFmtId="0" fontId="11" fillId="0" borderId="37" xfId="0" applyFont="1" applyBorder="1" applyAlignment="1" applyProtection="1">
      <alignment horizontal="center"/>
      <protection locked="0"/>
    </xf>
    <xf numFmtId="0" fontId="11" fillId="0" borderId="25" xfId="0" applyFont="1" applyBorder="1" applyAlignment="1" applyProtection="1">
      <alignment horizontal="center"/>
      <protection locked="0"/>
    </xf>
    <xf numFmtId="0" fontId="20" fillId="0" borderId="18" xfId="1" applyFill="1" applyBorder="1" applyAlignment="1">
      <alignment horizontal="center"/>
    </xf>
    <xf numFmtId="0" fontId="4" fillId="0" borderId="18" xfId="0" applyFont="1" applyFill="1" applyBorder="1" applyAlignment="1">
      <alignment horizontal="center"/>
    </xf>
    <xf numFmtId="0" fontId="4" fillId="0" borderId="54" xfId="0" applyFont="1" applyFill="1" applyBorder="1" applyAlignment="1">
      <alignment horizontal="center"/>
    </xf>
    <xf numFmtId="0" fontId="20" fillId="0" borderId="32" xfId="1" applyBorder="1" applyAlignment="1" applyProtection="1">
      <alignment horizontal="center" vertical="center"/>
    </xf>
    <xf numFmtId="0" fontId="4" fillId="0" borderId="19" xfId="0" applyFont="1" applyBorder="1" applyAlignment="1" applyProtection="1">
      <alignment horizontal="center" vertical="center"/>
    </xf>
    <xf numFmtId="0" fontId="4" fillId="0" borderId="47" xfId="0" applyFont="1" applyBorder="1" applyAlignment="1" applyProtection="1">
      <alignment horizontal="center" vertical="center"/>
    </xf>
    <xf numFmtId="0" fontId="10" fillId="0" borderId="34" xfId="0" applyFont="1" applyBorder="1" applyAlignment="1" applyProtection="1">
      <alignment horizontal="center"/>
    </xf>
    <xf numFmtId="0" fontId="10" fillId="0" borderId="10" xfId="0" applyFont="1" applyBorder="1" applyAlignment="1" applyProtection="1">
      <alignment horizontal="center"/>
    </xf>
    <xf numFmtId="0" fontId="10" fillId="0" borderId="11" xfId="0" applyFont="1" applyBorder="1" applyAlignment="1" applyProtection="1">
      <alignment horizontal="center"/>
    </xf>
    <xf numFmtId="0" fontId="13" fillId="0" borderId="38" xfId="0" applyFont="1" applyFill="1" applyBorder="1" applyAlignment="1">
      <alignment horizontal="left" vertical="top" wrapText="1"/>
    </xf>
    <xf numFmtId="0" fontId="13" fillId="0" borderId="56" xfId="0" applyFont="1" applyFill="1" applyBorder="1" applyAlignment="1">
      <alignment horizontal="left" vertical="top" wrapText="1"/>
    </xf>
    <xf numFmtId="0" fontId="13" fillId="0" borderId="55" xfId="0" applyFont="1" applyFill="1" applyBorder="1" applyAlignment="1">
      <alignment horizontal="left" vertical="top" wrapText="1"/>
    </xf>
    <xf numFmtId="0" fontId="10" fillId="0" borderId="48" xfId="0" applyFont="1" applyBorder="1" applyAlignment="1" applyProtection="1">
      <alignment horizontal="center" vertical="center" wrapText="1"/>
    </xf>
    <xf numFmtId="0" fontId="10" fillId="0" borderId="49" xfId="0" applyFont="1" applyBorder="1" applyAlignment="1" applyProtection="1">
      <alignment horizontal="center" vertical="center" wrapText="1"/>
    </xf>
    <xf numFmtId="0" fontId="11" fillId="0" borderId="26"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0" fontId="11" fillId="0" borderId="8"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4" fillId="0" borderId="50" xfId="0" applyFont="1" applyFill="1" applyBorder="1" applyAlignment="1">
      <alignment horizontal="left" wrapText="1"/>
    </xf>
    <xf numFmtId="0" fontId="4" fillId="0" borderId="1" xfId="0" applyFont="1" applyFill="1" applyBorder="1" applyAlignment="1">
      <alignment horizontal="left" wrapText="1"/>
    </xf>
    <xf numFmtId="0" fontId="4" fillId="0" borderId="22" xfId="0" applyFont="1" applyFill="1" applyBorder="1" applyAlignment="1">
      <alignment horizontal="left" wrapText="1"/>
    </xf>
    <xf numFmtId="0" fontId="4" fillId="0" borderId="13" xfId="0" applyFont="1" applyFill="1" applyBorder="1" applyAlignment="1">
      <alignment horizontal="left" wrapText="1"/>
    </xf>
    <xf numFmtId="0" fontId="4" fillId="0" borderId="17" xfId="0" applyFont="1" applyFill="1" applyBorder="1" applyAlignment="1">
      <alignment horizontal="left" wrapText="1"/>
    </xf>
    <xf numFmtId="0" fontId="4" fillId="0" borderId="36" xfId="0" applyFont="1" applyFill="1" applyBorder="1" applyAlignment="1">
      <alignment horizontal="left" wrapText="1"/>
    </xf>
    <xf numFmtId="0" fontId="4" fillId="0" borderId="30" xfId="0" applyFont="1" applyFill="1" applyBorder="1" applyAlignment="1">
      <alignment horizontal="center" wrapText="1"/>
    </xf>
    <xf numFmtId="0" fontId="4" fillId="0" borderId="1" xfId="0" applyFont="1" applyFill="1" applyBorder="1" applyAlignment="1">
      <alignment horizontal="center" wrapText="1"/>
    </xf>
    <xf numFmtId="0" fontId="4" fillId="0" borderId="51" xfId="0" applyFont="1" applyFill="1" applyBorder="1" applyAlignment="1">
      <alignment horizontal="center" wrapText="1"/>
    </xf>
    <xf numFmtId="0" fontId="4" fillId="0" borderId="43" xfId="0" applyFont="1" applyFill="1" applyBorder="1" applyAlignment="1">
      <alignment horizontal="center" wrapText="1"/>
    </xf>
    <xf numFmtId="0" fontId="4" fillId="0" borderId="17" xfId="0" applyFont="1" applyFill="1" applyBorder="1" applyAlignment="1">
      <alignment horizontal="center" wrapText="1"/>
    </xf>
    <xf numFmtId="0" fontId="4" fillId="0" borderId="52" xfId="0" applyFont="1" applyFill="1" applyBorder="1" applyAlignment="1">
      <alignment horizontal="center" wrapText="1"/>
    </xf>
    <xf numFmtId="0" fontId="4" fillId="0" borderId="3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4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3" xfId="0" applyFont="1" applyFill="1" applyBorder="1" applyAlignment="1">
      <alignment horizontal="center" vertical="center" wrapText="1"/>
    </xf>
    <xf numFmtId="0" fontId="4" fillId="0" borderId="43"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36" xfId="0" applyFont="1" applyFill="1" applyBorder="1" applyAlignment="1">
      <alignment horizontal="center" vertical="center" wrapText="1"/>
    </xf>
    <xf numFmtId="0" fontId="14" fillId="0" borderId="26" xfId="0" applyFont="1" applyFill="1" applyBorder="1" applyAlignment="1">
      <alignment horizontal="left" vertical="center" wrapText="1"/>
    </xf>
    <xf numFmtId="0" fontId="1" fillId="0" borderId="35" xfId="2" applyFont="1" applyFill="1" applyBorder="1" applyAlignment="1">
      <alignment horizontal="left" vertical="center" wrapText="1"/>
    </xf>
    <xf numFmtId="0" fontId="1" fillId="0" borderId="7" xfId="2" applyFont="1" applyFill="1" applyBorder="1" applyAlignment="1">
      <alignment horizontal="left" vertical="center" wrapText="1"/>
    </xf>
    <xf numFmtId="0" fontId="2" fillId="0" borderId="35" xfId="2" applyFont="1" applyFill="1" applyBorder="1" applyAlignment="1">
      <alignment horizontal="left" vertical="center" wrapText="1" indent="1"/>
    </xf>
    <xf numFmtId="0" fontId="2" fillId="0" borderId="7" xfId="2" applyFont="1" applyFill="1" applyBorder="1" applyAlignment="1">
      <alignment horizontal="left" vertical="center" wrapText="1" indent="1"/>
    </xf>
    <xf numFmtId="0" fontId="2" fillId="0" borderId="35" xfId="2" applyFont="1" applyFill="1" applyBorder="1" applyAlignment="1">
      <alignment horizontal="left" vertical="center" wrapText="1" indent="3"/>
    </xf>
    <xf numFmtId="0" fontId="2" fillId="0" borderId="7" xfId="2" applyFont="1" applyFill="1" applyBorder="1" applyAlignment="1">
      <alignment horizontal="left" vertical="center" wrapText="1" indent="3"/>
    </xf>
    <xf numFmtId="0" fontId="9" fillId="0" borderId="7" xfId="2" applyFont="1" applyFill="1" applyBorder="1" applyAlignment="1">
      <alignment horizontal="left" vertical="center" wrapText="1" indent="3"/>
    </xf>
    <xf numFmtId="0" fontId="9" fillId="0" borderId="7" xfId="2" applyFont="1" applyFill="1" applyBorder="1" applyAlignment="1">
      <alignment horizontal="left" vertical="center" wrapText="1" indent="1"/>
    </xf>
    <xf numFmtId="0" fontId="2" fillId="0" borderId="5" xfId="2" applyFont="1" applyFill="1" applyBorder="1" applyAlignment="1">
      <alignment horizontal="left" vertical="center" wrapText="1" indent="1"/>
    </xf>
    <xf numFmtId="0" fontId="2" fillId="0" borderId="9" xfId="2" applyFont="1" applyFill="1" applyBorder="1" applyAlignment="1">
      <alignment horizontal="left" vertical="center" wrapText="1" indent="1"/>
    </xf>
    <xf numFmtId="0" fontId="2" fillId="0" borderId="35" xfId="2" applyFont="1" applyFill="1" applyBorder="1" applyAlignment="1">
      <alignment horizontal="left" vertical="center" wrapText="1" indent="5"/>
    </xf>
    <xf numFmtId="0" fontId="2" fillId="0" borderId="7" xfId="2" applyFont="1" applyFill="1" applyBorder="1" applyAlignment="1">
      <alignment horizontal="left" vertical="center" wrapText="1" indent="5"/>
    </xf>
    <xf numFmtId="0" fontId="1" fillId="4" borderId="13" xfId="2" applyFont="1" applyFill="1" applyBorder="1" applyAlignment="1">
      <alignment horizontal="center" vertical="center" wrapText="1"/>
    </xf>
    <xf numFmtId="0" fontId="1" fillId="4" borderId="15" xfId="2" applyFont="1" applyFill="1" applyBorder="1" applyAlignment="1">
      <alignment horizontal="center" vertical="center" wrapText="1"/>
    </xf>
    <xf numFmtId="0" fontId="1" fillId="0" borderId="40" xfId="2" applyFont="1" applyFill="1" applyBorder="1" applyAlignment="1">
      <alignment horizontal="left" vertical="center" wrapText="1"/>
    </xf>
    <xf numFmtId="0" fontId="1" fillId="0" borderId="25" xfId="2" applyFont="1" applyFill="1" applyBorder="1" applyAlignment="1">
      <alignment horizontal="left" vertical="center" wrapText="1"/>
    </xf>
    <xf numFmtId="0" fontId="1" fillId="5" borderId="34" xfId="2" applyFont="1" applyFill="1" applyBorder="1" applyAlignment="1">
      <alignment horizontal="center"/>
    </xf>
    <xf numFmtId="0" fontId="1" fillId="5" borderId="11" xfId="2" applyFont="1" applyFill="1" applyBorder="1" applyAlignment="1">
      <alignment horizontal="center"/>
    </xf>
    <xf numFmtId="0" fontId="1" fillId="4" borderId="40" xfId="2" applyFont="1" applyFill="1" applyBorder="1" applyAlignment="1">
      <alignment horizontal="center" vertical="center" wrapText="1"/>
    </xf>
    <xf numFmtId="0" fontId="1" fillId="4" borderId="25" xfId="2" applyFont="1" applyFill="1" applyBorder="1" applyAlignment="1">
      <alignment horizontal="center" vertical="center" wrapText="1"/>
    </xf>
    <xf numFmtId="0" fontId="1" fillId="4" borderId="5" xfId="2" applyFont="1" applyFill="1" applyBorder="1" applyAlignment="1">
      <alignment horizontal="center" vertical="center" wrapText="1"/>
    </xf>
    <xf numFmtId="0" fontId="1" fillId="4" borderId="9" xfId="2" applyFont="1" applyFill="1" applyBorder="1" applyAlignment="1">
      <alignment horizontal="center" vertical="center" wrapText="1"/>
    </xf>
    <xf numFmtId="0" fontId="1" fillId="7" borderId="8"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6" xfId="0" applyFont="1" applyFill="1" applyBorder="1" applyAlignment="1">
      <alignment horizontal="center" vertical="center" wrapText="1"/>
    </xf>
    <xf numFmtId="0" fontId="1" fillId="7" borderId="55"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42" xfId="0" applyFont="1" applyFill="1" applyBorder="1" applyAlignment="1">
      <alignment horizontal="center" vertical="center" wrapText="1"/>
    </xf>
    <xf numFmtId="0" fontId="1" fillId="4" borderId="36" xfId="2" applyFont="1" applyFill="1" applyBorder="1" applyAlignment="1">
      <alignment horizontal="center" vertical="center" wrapText="1"/>
    </xf>
    <xf numFmtId="0" fontId="1" fillId="4" borderId="24" xfId="2" applyFont="1" applyFill="1" applyBorder="1" applyAlignment="1">
      <alignment horizontal="center" vertical="center" wrapText="1"/>
    </xf>
    <xf numFmtId="0" fontId="1" fillId="4" borderId="37" xfId="2" applyFont="1" applyFill="1" applyBorder="1" applyAlignment="1">
      <alignment horizontal="center" vertical="center" wrapText="1"/>
    </xf>
    <xf numFmtId="0" fontId="2" fillId="0" borderId="24" xfId="2" applyFont="1" applyFill="1" applyBorder="1" applyAlignment="1">
      <alignment horizontal="left" vertical="center" wrapText="1" indent="2"/>
    </xf>
    <xf numFmtId="0" fontId="2" fillId="0" borderId="32" xfId="2" applyFont="1" applyFill="1" applyBorder="1" applyAlignment="1">
      <alignment horizontal="left" vertical="center" wrapText="1" indent="2"/>
    </xf>
    <xf numFmtId="0" fontId="2" fillId="0" borderId="27" xfId="2" applyFont="1" applyFill="1" applyBorder="1" applyAlignment="1">
      <alignment horizontal="left" vertical="center" wrapText="1" indent="2"/>
    </xf>
    <xf numFmtId="0" fontId="2" fillId="0" borderId="29" xfId="2" applyFont="1" applyFill="1" applyBorder="1" applyAlignment="1">
      <alignment horizontal="left" vertical="center" wrapText="1" indent="2"/>
    </xf>
    <xf numFmtId="0" fontId="2" fillId="0" borderId="27" xfId="2" applyFont="1" applyFill="1" applyBorder="1" applyAlignment="1">
      <alignment horizontal="left" vertical="center" wrapText="1" indent="1"/>
    </xf>
    <xf numFmtId="0" fontId="2" fillId="0" borderId="29" xfId="2" applyFont="1" applyFill="1" applyBorder="1" applyAlignment="1">
      <alignment horizontal="left" vertical="center" wrapText="1" indent="1"/>
    </xf>
    <xf numFmtId="0" fontId="9" fillId="0" borderId="29" xfId="2" applyFont="1" applyFill="1" applyBorder="1" applyAlignment="1">
      <alignment horizontal="left" vertical="center" wrapText="1" indent="2"/>
    </xf>
    <xf numFmtId="0" fontId="1" fillId="0" borderId="27" xfId="2" applyFont="1" applyFill="1" applyBorder="1" applyAlignment="1">
      <alignment vertical="center" wrapText="1"/>
    </xf>
    <xf numFmtId="0" fontId="1" fillId="0" borderId="29" xfId="2" applyFont="1" applyFill="1" applyBorder="1" applyAlignment="1">
      <alignment vertical="center" wrapText="1"/>
    </xf>
    <xf numFmtId="0" fontId="2" fillId="0" borderId="27" xfId="2" applyFont="1" applyFill="1" applyBorder="1" applyAlignment="1">
      <alignment horizontal="left" vertical="center" wrapText="1" indent="3"/>
    </xf>
    <xf numFmtId="0" fontId="2" fillId="0" borderId="29" xfId="2" applyFont="1" applyFill="1" applyBorder="1" applyAlignment="1">
      <alignment horizontal="left" vertical="center" wrapText="1" indent="3"/>
    </xf>
    <xf numFmtId="0" fontId="1" fillId="4" borderId="20" xfId="2" applyFont="1" applyFill="1" applyBorder="1" applyAlignment="1">
      <alignment horizontal="center" vertical="center" wrapText="1"/>
    </xf>
    <xf numFmtId="0" fontId="1" fillId="4" borderId="3" xfId="2" applyFont="1" applyFill="1" applyBorder="1" applyAlignment="1">
      <alignment horizontal="center" vertical="center" wrapText="1"/>
    </xf>
    <xf numFmtId="0" fontId="1" fillId="5" borderId="16" xfId="2" applyFont="1" applyFill="1" applyBorder="1" applyAlignment="1">
      <alignment horizontal="center"/>
    </xf>
    <xf numFmtId="0" fontId="1" fillId="5" borderId="31" xfId="2" applyFont="1" applyFill="1" applyBorder="1" applyAlignment="1">
      <alignment horizontal="center"/>
    </xf>
    <xf numFmtId="0" fontId="1" fillId="4" borderId="45" xfId="2" applyFont="1" applyFill="1" applyBorder="1" applyAlignment="1">
      <alignment horizontal="center" vertical="center" wrapText="1"/>
    </xf>
    <xf numFmtId="0" fontId="1" fillId="4" borderId="32" xfId="2" applyFont="1" applyFill="1" applyBorder="1" applyAlignment="1">
      <alignment horizontal="center" vertical="center" wrapText="1"/>
    </xf>
    <xf numFmtId="0" fontId="10" fillId="7" borderId="2" xfId="0" applyFont="1" applyFill="1" applyBorder="1" applyAlignment="1">
      <alignment horizontal="center" wrapText="1"/>
    </xf>
    <xf numFmtId="0" fontId="10" fillId="7" borderId="42" xfId="0" applyFont="1" applyFill="1" applyBorder="1" applyAlignment="1">
      <alignment horizontal="center" wrapText="1"/>
    </xf>
    <xf numFmtId="0" fontId="1" fillId="7" borderId="56" xfId="0" applyFont="1" applyFill="1" applyBorder="1" applyAlignment="1">
      <alignment horizontal="center" wrapText="1"/>
    </xf>
    <xf numFmtId="0" fontId="1" fillId="7" borderId="55" xfId="0" applyFont="1" applyFill="1" applyBorder="1" applyAlignment="1">
      <alignment horizontal="center" wrapText="1"/>
    </xf>
    <xf numFmtId="0" fontId="3" fillId="7" borderId="15" xfId="0" applyFont="1" applyFill="1" applyBorder="1" applyAlignment="1">
      <alignment horizontal="center" vertical="center" wrapText="1"/>
    </xf>
    <xf numFmtId="0" fontId="3" fillId="7" borderId="47" xfId="0" applyFont="1" applyFill="1" applyBorder="1" applyAlignment="1">
      <alignment horizontal="center" vertical="center" wrapText="1"/>
    </xf>
    <xf numFmtId="0" fontId="1" fillId="7" borderId="8" xfId="0" applyFont="1" applyFill="1" applyBorder="1" applyAlignment="1">
      <alignment horizontal="center" wrapText="1"/>
    </xf>
    <xf numFmtId="0" fontId="1" fillId="7" borderId="9" xfId="0" applyFont="1" applyFill="1" applyBorder="1" applyAlignment="1">
      <alignment horizontal="center" wrapText="1"/>
    </xf>
    <xf numFmtId="0" fontId="1" fillId="4" borderId="57" xfId="2" applyFont="1" applyFill="1" applyBorder="1" applyAlignment="1">
      <alignment horizontal="center" vertical="center" wrapText="1"/>
    </xf>
    <xf numFmtId="0" fontId="1" fillId="4" borderId="22" xfId="2" applyFont="1" applyFill="1" applyBorder="1" applyAlignment="1">
      <alignment horizontal="center" vertical="center" wrapText="1"/>
    </xf>
    <xf numFmtId="0" fontId="1" fillId="4" borderId="30" xfId="2" applyFont="1" applyFill="1" applyBorder="1" applyAlignment="1">
      <alignment horizontal="center" vertical="center" wrapText="1"/>
    </xf>
    <xf numFmtId="0" fontId="1" fillId="0" borderId="24" xfId="2" applyFont="1" applyFill="1" applyBorder="1" applyAlignment="1">
      <alignment vertical="center" wrapText="1"/>
    </xf>
    <xf numFmtId="0" fontId="1" fillId="0" borderId="32" xfId="2" applyFont="1" applyFill="1" applyBorder="1" applyAlignment="1">
      <alignment vertical="center" wrapText="1"/>
    </xf>
    <xf numFmtId="0" fontId="2" fillId="0" borderId="27" xfId="2" applyFont="1" applyFill="1" applyBorder="1" applyAlignment="1">
      <alignment horizontal="left" vertical="center" wrapText="1"/>
    </xf>
    <xf numFmtId="0" fontId="2" fillId="0" borderId="29" xfId="2" applyFont="1" applyFill="1" applyBorder="1" applyAlignment="1">
      <alignment horizontal="left" vertical="center" wrapText="1"/>
    </xf>
    <xf numFmtId="0" fontId="1" fillId="7" borderId="44" xfId="0" applyFont="1" applyFill="1" applyBorder="1" applyAlignment="1">
      <alignment horizontal="center" vertical="center" wrapText="1"/>
    </xf>
    <xf numFmtId="0" fontId="1" fillId="7" borderId="42" xfId="0" applyFont="1" applyFill="1" applyBorder="1" applyAlignment="1">
      <alignment horizontal="center" vertical="center" wrapText="1"/>
    </xf>
    <xf numFmtId="0" fontId="10" fillId="7" borderId="46"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2" fillId="4" borderId="36"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7" xfId="0" applyFont="1" applyFill="1" applyBorder="1" applyAlignment="1">
      <alignment horizontal="center" vertical="center" wrapText="1"/>
    </xf>
    <xf numFmtId="0" fontId="2" fillId="4" borderId="13" xfId="0" applyFont="1" applyFill="1" applyBorder="1" applyAlignment="1">
      <alignment horizontal="center" vertical="center" textRotation="90" wrapText="1"/>
    </xf>
    <xf numFmtId="0" fontId="2" fillId="4" borderId="14" xfId="0" applyFont="1" applyFill="1" applyBorder="1" applyAlignment="1">
      <alignment horizontal="center" vertical="center" textRotation="90" wrapText="1"/>
    </xf>
    <xf numFmtId="0" fontId="2" fillId="4" borderId="50" xfId="0" applyFont="1" applyFill="1" applyBorder="1" applyAlignment="1">
      <alignment horizontal="center" vertical="center" textRotation="90" wrapText="1"/>
    </xf>
    <xf numFmtId="0" fontId="2" fillId="4" borderId="21"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1" fillId="7" borderId="46" xfId="0" applyFont="1" applyFill="1" applyBorder="1" applyAlignment="1">
      <alignment horizontal="center" vertical="center" wrapText="1"/>
    </xf>
    <xf numFmtId="0" fontId="10" fillId="7" borderId="44" xfId="0" applyFont="1" applyFill="1" applyBorder="1" applyAlignment="1">
      <alignment horizontal="center" vertical="center" wrapText="1"/>
    </xf>
    <xf numFmtId="0" fontId="3" fillId="7" borderId="24"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2" fillId="4" borderId="45"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60" xfId="0" applyFont="1" applyFill="1" applyBorder="1" applyAlignment="1">
      <alignment horizontal="center" vertical="center" wrapText="1"/>
    </xf>
    <xf numFmtId="0" fontId="2" fillId="4" borderId="61"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62"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62"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2" fillId="4" borderId="26" xfId="0" applyFont="1" applyFill="1" applyBorder="1" applyAlignment="1">
      <alignment horizontal="center" vertical="center"/>
    </xf>
    <xf numFmtId="0" fontId="2" fillId="4" borderId="58"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2" fillId="4" borderId="59" xfId="0" applyFont="1" applyFill="1" applyBorder="1" applyAlignment="1">
      <alignment horizontal="center" vertical="center" textRotation="90" wrapText="1"/>
    </xf>
    <xf numFmtId="0" fontId="2" fillId="4" borderId="60" xfId="0" applyFont="1" applyFill="1" applyBorder="1" applyAlignment="1">
      <alignment horizontal="center" vertical="center" textRotation="90" wrapText="1"/>
    </xf>
    <xf numFmtId="0" fontId="2" fillId="4" borderId="61" xfId="0" applyFont="1" applyFill="1" applyBorder="1" applyAlignment="1">
      <alignment horizontal="center" vertical="center" textRotation="90" wrapText="1"/>
    </xf>
    <xf numFmtId="0" fontId="1" fillId="4" borderId="27"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0" fillId="7" borderId="38" xfId="0" applyFont="1" applyFill="1" applyBorder="1" applyAlignment="1">
      <alignment horizontal="center" vertical="center" wrapText="1"/>
    </xf>
    <xf numFmtId="0" fontId="10" fillId="7" borderId="56" xfId="0" applyFont="1" applyFill="1" applyBorder="1" applyAlignment="1">
      <alignment horizontal="center" vertical="center" wrapText="1"/>
    </xf>
    <xf numFmtId="0" fontId="3" fillId="7" borderId="19"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6" fillId="0" borderId="34"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12" fillId="0" borderId="10"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34" xfId="0" applyFont="1" applyBorder="1" applyAlignment="1" applyProtection="1">
      <alignment horizontal="left"/>
      <protection locked="0"/>
    </xf>
    <xf numFmtId="0" fontId="4" fillId="0" borderId="10" xfId="0" applyFont="1" applyBorder="1" applyAlignment="1" applyProtection="1">
      <alignment horizontal="left"/>
      <protection locked="0"/>
    </xf>
  </cellXfs>
  <cellStyles count="3">
    <cellStyle name="Гиперссылка" xfId="1" builtinId="8"/>
    <cellStyle name="Заголовок 3" xfId="2" builtinId="1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zvit@romaschka.gov.ua" TargetMode="External"/><Relationship Id="rId1" Type="http://schemas.openxmlformats.org/officeDocument/2006/relationships/hyperlink" Target="http://www.romaschka.gov.u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9"/>
  <sheetViews>
    <sheetView tabSelected="1" view="pageBreakPreview" zoomScaleNormal="100" zoomScaleSheetLayoutView="100" workbookViewId="0">
      <selection activeCell="B9" sqref="B9:J9"/>
    </sheetView>
  </sheetViews>
  <sheetFormatPr defaultColWidth="9.109375" defaultRowHeight="13.2" x14ac:dyDescent="0.25"/>
  <cols>
    <col min="1" max="1" width="7.6640625" style="18" customWidth="1"/>
    <col min="2" max="2" width="63.44140625" style="21" customWidth="1"/>
    <col min="3" max="3" width="19.44140625" style="21" customWidth="1"/>
    <col min="4" max="4" width="11.88671875" style="21" customWidth="1"/>
    <col min="5" max="5" width="14" style="18" customWidth="1"/>
    <col min="6" max="6" width="20.5546875" style="18" customWidth="1"/>
    <col min="7" max="7" width="9.109375" style="18" customWidth="1"/>
    <col min="8" max="8" width="10.44140625" style="18" bestFit="1" customWidth="1"/>
    <col min="9" max="9" width="14.33203125" style="18" customWidth="1"/>
    <col min="10" max="10" width="22.33203125" style="18" customWidth="1"/>
    <col min="11" max="16384" width="9.109375" style="18"/>
  </cols>
  <sheetData>
    <row r="1" spans="2:10" ht="18" x14ac:dyDescent="0.25">
      <c r="H1" s="307"/>
      <c r="I1" s="307"/>
      <c r="J1" s="307"/>
    </row>
    <row r="2" spans="2:10" ht="18" customHeight="1" x14ac:dyDescent="0.25">
      <c r="H2" s="307" t="s">
        <v>28</v>
      </c>
      <c r="I2" s="307"/>
      <c r="J2" s="307"/>
    </row>
    <row r="3" spans="2:10" ht="10.95" customHeight="1" x14ac:dyDescent="0.25">
      <c r="H3" s="307"/>
      <c r="I3" s="307"/>
      <c r="J3" s="307"/>
    </row>
    <row r="4" spans="2:10" ht="79.5" customHeight="1" x14ac:dyDescent="0.25">
      <c r="H4" s="307" t="s">
        <v>237</v>
      </c>
      <c r="I4" s="307"/>
      <c r="J4" s="307"/>
    </row>
    <row r="5" spans="2:10" x14ac:dyDescent="0.25">
      <c r="D5" s="18"/>
    </row>
    <row r="6" spans="2:10" ht="17.399999999999999" x14ac:dyDescent="0.3">
      <c r="B6" s="308" t="s">
        <v>222</v>
      </c>
      <c r="C6" s="308"/>
      <c r="D6" s="308"/>
      <c r="E6" s="308"/>
      <c r="F6" s="308"/>
      <c r="G6" s="308"/>
      <c r="H6" s="308"/>
      <c r="I6" s="308"/>
      <c r="J6" s="308"/>
    </row>
    <row r="7" spans="2:10" ht="17.399999999999999" x14ac:dyDescent="0.3">
      <c r="B7" s="308" t="s">
        <v>196</v>
      </c>
      <c r="C7" s="308"/>
      <c r="D7" s="308"/>
      <c r="E7" s="308"/>
      <c r="F7" s="308"/>
      <c r="G7" s="308"/>
      <c r="H7" s="308"/>
      <c r="I7" s="308"/>
      <c r="J7" s="308"/>
    </row>
    <row r="8" spans="2:10" ht="15.6" x14ac:dyDescent="0.3">
      <c r="B8" s="284" t="s">
        <v>223</v>
      </c>
      <c r="C8" s="284"/>
      <c r="D8" s="284"/>
      <c r="E8" s="284"/>
      <c r="F8" s="284"/>
      <c r="G8" s="284"/>
      <c r="H8" s="284"/>
      <c r="I8" s="284"/>
      <c r="J8" s="284"/>
    </row>
    <row r="9" spans="2:10" ht="15.6" x14ac:dyDescent="0.3">
      <c r="B9" s="284" t="s">
        <v>277</v>
      </c>
      <c r="C9" s="284"/>
      <c r="D9" s="284"/>
      <c r="E9" s="284"/>
      <c r="F9" s="284"/>
      <c r="G9" s="284"/>
      <c r="H9" s="284"/>
      <c r="I9" s="284"/>
      <c r="J9" s="284"/>
    </row>
    <row r="10" spans="2:10" ht="18" x14ac:dyDescent="0.35">
      <c r="B10" s="172"/>
      <c r="C10" s="172"/>
      <c r="D10" s="172"/>
      <c r="E10" s="172"/>
      <c r="F10" s="173"/>
      <c r="G10" s="173"/>
      <c r="H10" s="173"/>
      <c r="I10" s="173"/>
      <c r="J10" s="173"/>
    </row>
    <row r="11" spans="2:10" ht="18" x14ac:dyDescent="0.3">
      <c r="B11" s="356" t="s">
        <v>224</v>
      </c>
      <c r="C11" s="357"/>
      <c r="D11" s="358"/>
      <c r="E11" s="282" t="s">
        <v>43</v>
      </c>
      <c r="F11" s="282"/>
      <c r="G11" s="174"/>
      <c r="H11" s="283" t="s">
        <v>231</v>
      </c>
      <c r="I11" s="283"/>
      <c r="J11" s="283"/>
    </row>
    <row r="12" spans="2:10" ht="18" x14ac:dyDescent="0.3">
      <c r="B12" s="359"/>
      <c r="C12" s="360"/>
      <c r="D12" s="361"/>
      <c r="E12" s="282"/>
      <c r="F12" s="282"/>
      <c r="G12" s="174"/>
      <c r="H12" s="283" t="s">
        <v>223</v>
      </c>
      <c r="I12" s="283"/>
      <c r="J12" s="283"/>
    </row>
    <row r="13" spans="2:10" ht="18" x14ac:dyDescent="0.3">
      <c r="B13" s="362"/>
      <c r="C13" s="363"/>
      <c r="D13" s="364"/>
      <c r="E13" s="282"/>
      <c r="F13" s="282"/>
      <c r="G13" s="174"/>
      <c r="H13" s="323" t="s">
        <v>28</v>
      </c>
      <c r="I13" s="323"/>
      <c r="J13" s="323"/>
    </row>
    <row r="14" spans="2:10" ht="14.4" x14ac:dyDescent="0.3">
      <c r="B14" s="356" t="s">
        <v>29</v>
      </c>
      <c r="C14" s="357"/>
      <c r="D14" s="358"/>
      <c r="E14" s="365" t="s">
        <v>234</v>
      </c>
      <c r="F14" s="365"/>
      <c r="G14" s="174"/>
      <c r="H14" s="323" t="s">
        <v>238</v>
      </c>
      <c r="I14" s="323"/>
      <c r="J14" s="323"/>
    </row>
    <row r="15" spans="2:10" ht="92.4" customHeight="1" x14ac:dyDescent="0.3">
      <c r="B15" s="359"/>
      <c r="C15" s="360"/>
      <c r="D15" s="361"/>
      <c r="E15" s="365"/>
      <c r="F15" s="365"/>
      <c r="G15" s="175"/>
      <c r="H15" s="323"/>
      <c r="I15" s="323"/>
      <c r="J15" s="323"/>
    </row>
    <row r="16" spans="2:10" ht="55.95" customHeight="1" x14ac:dyDescent="0.3">
      <c r="B16" s="362"/>
      <c r="C16" s="363"/>
      <c r="D16" s="364"/>
      <c r="E16" s="365"/>
      <c r="F16" s="365"/>
      <c r="G16" s="174"/>
      <c r="H16" s="323" t="s">
        <v>77</v>
      </c>
      <c r="I16" s="323"/>
      <c r="J16" s="323"/>
    </row>
    <row r="17" spans="1:10" ht="18.600000000000001" thickBot="1" x14ac:dyDescent="0.4">
      <c r="B17" s="172"/>
      <c r="C17" s="172"/>
      <c r="D17" s="172"/>
      <c r="E17" s="172"/>
      <c r="F17" s="173"/>
      <c r="G17" s="176"/>
      <c r="H17" s="176"/>
      <c r="I17" s="176"/>
      <c r="J17" s="177"/>
    </row>
    <row r="18" spans="1:10" ht="17.399999999999999" x14ac:dyDescent="0.25">
      <c r="B18" s="335" t="s">
        <v>30</v>
      </c>
      <c r="C18" s="336"/>
      <c r="D18" s="336"/>
      <c r="E18" s="336"/>
      <c r="F18" s="336"/>
      <c r="G18" s="336"/>
      <c r="H18" s="336"/>
      <c r="I18" s="336"/>
      <c r="J18" s="337"/>
    </row>
    <row r="19" spans="1:10" ht="18" x14ac:dyDescent="0.25">
      <c r="B19" s="291" t="s">
        <v>272</v>
      </c>
      <c r="C19" s="292"/>
      <c r="D19" s="292"/>
      <c r="E19" s="292"/>
      <c r="F19" s="292"/>
      <c r="G19" s="292"/>
      <c r="H19" s="292"/>
      <c r="I19" s="292"/>
      <c r="J19" s="293"/>
    </row>
    <row r="20" spans="1:10" ht="18" x14ac:dyDescent="0.25">
      <c r="B20" s="288" t="s">
        <v>230</v>
      </c>
      <c r="C20" s="289"/>
      <c r="D20" s="289"/>
      <c r="E20" s="289"/>
      <c r="F20" s="289"/>
      <c r="G20" s="289"/>
      <c r="H20" s="289"/>
      <c r="I20" s="289"/>
      <c r="J20" s="290"/>
    </row>
    <row r="21" spans="1:10" ht="18" x14ac:dyDescent="0.25">
      <c r="B21" s="291" t="s">
        <v>251</v>
      </c>
      <c r="C21" s="292"/>
      <c r="D21" s="292"/>
      <c r="E21" s="292"/>
      <c r="F21" s="292"/>
      <c r="G21" s="292"/>
      <c r="H21" s="292"/>
      <c r="I21" s="292"/>
      <c r="J21" s="293"/>
    </row>
    <row r="22" spans="1:10" ht="18" x14ac:dyDescent="0.25">
      <c r="B22" s="294" t="s">
        <v>81</v>
      </c>
      <c r="C22" s="295"/>
      <c r="D22" s="295"/>
      <c r="E22" s="295"/>
      <c r="F22" s="295"/>
      <c r="G22" s="295"/>
      <c r="H22" s="295"/>
      <c r="I22" s="295"/>
      <c r="J22" s="296"/>
    </row>
    <row r="23" spans="1:10" ht="18" x14ac:dyDescent="0.25">
      <c r="B23" s="291" t="s">
        <v>273</v>
      </c>
      <c r="C23" s="292"/>
      <c r="D23" s="292"/>
      <c r="E23" s="292"/>
      <c r="F23" s="292"/>
      <c r="G23" s="292"/>
      <c r="H23" s="292"/>
      <c r="I23" s="292"/>
      <c r="J23" s="293"/>
    </row>
    <row r="24" spans="1:10" ht="18" x14ac:dyDescent="0.25">
      <c r="B24" s="291"/>
      <c r="C24" s="292"/>
      <c r="D24" s="292"/>
      <c r="E24" s="292"/>
      <c r="F24" s="292"/>
      <c r="G24" s="292"/>
      <c r="H24" s="292"/>
      <c r="I24" s="292"/>
      <c r="J24" s="293"/>
    </row>
    <row r="25" spans="1:10" ht="15.6" x14ac:dyDescent="0.25">
      <c r="B25" s="274" t="s">
        <v>232</v>
      </c>
      <c r="C25" s="275"/>
      <c r="D25" s="275"/>
      <c r="E25" s="275"/>
      <c r="F25" s="275"/>
      <c r="G25" s="275"/>
      <c r="H25" s="275"/>
      <c r="I25" s="275"/>
      <c r="J25" s="276"/>
    </row>
    <row r="26" spans="1:10" ht="18" x14ac:dyDescent="0.25">
      <c r="B26" s="277"/>
      <c r="C26" s="278"/>
      <c r="D26" s="278"/>
      <c r="E26" s="278"/>
      <c r="F26" s="278"/>
      <c r="G26" s="278"/>
      <c r="H26" s="278"/>
      <c r="I26" s="278"/>
      <c r="J26" s="279"/>
    </row>
    <row r="27" spans="1:10" ht="18" customHeight="1" x14ac:dyDescent="0.25">
      <c r="B27" s="344" t="s">
        <v>225</v>
      </c>
      <c r="C27" s="345"/>
      <c r="D27" s="345"/>
      <c r="E27" s="345"/>
      <c r="F27" s="346"/>
      <c r="G27" s="350">
        <v>30993258</v>
      </c>
      <c r="H27" s="351"/>
      <c r="I27" s="351"/>
      <c r="J27" s="352"/>
    </row>
    <row r="28" spans="1:10" ht="45" customHeight="1" x14ac:dyDescent="0.25">
      <c r="B28" s="347"/>
      <c r="C28" s="348"/>
      <c r="D28" s="348"/>
      <c r="E28" s="348"/>
      <c r="F28" s="349"/>
      <c r="G28" s="353"/>
      <c r="H28" s="354"/>
      <c r="I28" s="354"/>
      <c r="J28" s="355"/>
    </row>
    <row r="29" spans="1:10" ht="18" x14ac:dyDescent="0.35">
      <c r="B29" s="280" t="s">
        <v>226</v>
      </c>
      <c r="C29" s="281"/>
      <c r="D29" s="281"/>
      <c r="E29" s="281"/>
      <c r="F29" s="281"/>
      <c r="G29" s="326" t="s">
        <v>274</v>
      </c>
      <c r="H29" s="327"/>
      <c r="I29" s="327"/>
      <c r="J29" s="328"/>
    </row>
    <row r="30" spans="1:10" ht="18" customHeight="1" x14ac:dyDescent="0.35">
      <c r="B30" s="168" t="s">
        <v>227</v>
      </c>
      <c r="C30" s="285" t="s">
        <v>251</v>
      </c>
      <c r="D30" s="286"/>
      <c r="E30" s="286"/>
      <c r="F30" s="286"/>
      <c r="G30" s="286"/>
      <c r="H30" s="286"/>
      <c r="I30" s="286"/>
      <c r="J30" s="287"/>
    </row>
    <row r="31" spans="1:10" ht="18" customHeight="1" x14ac:dyDescent="0.35">
      <c r="B31" s="169" t="s">
        <v>207</v>
      </c>
      <c r="C31" s="285" t="s">
        <v>276</v>
      </c>
      <c r="D31" s="286"/>
      <c r="E31" s="286"/>
      <c r="F31" s="286"/>
      <c r="G31" s="286"/>
      <c r="H31" s="286"/>
      <c r="I31" s="286"/>
      <c r="J31" s="287"/>
    </row>
    <row r="32" spans="1:10" ht="18.600000000000001" thickBot="1" x14ac:dyDescent="0.4">
      <c r="A32" s="20"/>
      <c r="B32" s="163" t="s">
        <v>208</v>
      </c>
      <c r="C32" s="329" t="s">
        <v>275</v>
      </c>
      <c r="D32" s="330"/>
      <c r="E32" s="330"/>
      <c r="F32" s="330"/>
      <c r="G32" s="330"/>
      <c r="H32" s="330"/>
      <c r="I32" s="330"/>
      <c r="J32" s="331"/>
    </row>
    <row r="33" spans="1:17" ht="18.600000000000001" customHeight="1" thickBot="1" x14ac:dyDescent="0.35">
      <c r="A33" s="161"/>
      <c r="B33" s="18"/>
      <c r="C33" s="18"/>
      <c r="D33" s="18"/>
      <c r="G33" s="170"/>
      <c r="H33" s="171"/>
      <c r="I33" s="171"/>
      <c r="J33" s="171"/>
      <c r="K33" s="171"/>
      <c r="L33"/>
      <c r="M33" s="170"/>
      <c r="N33" s="170"/>
      <c r="O33" s="170"/>
      <c r="P33" s="170"/>
      <c r="Q33" s="170"/>
    </row>
    <row r="34" spans="1:17" ht="14.4" thickBot="1" x14ac:dyDescent="0.3">
      <c r="B34" s="332" t="s">
        <v>31</v>
      </c>
      <c r="C34" s="333"/>
      <c r="D34" s="333"/>
      <c r="E34" s="334"/>
      <c r="F34" s="154"/>
    </row>
    <row r="35" spans="1:17" ht="18.75" customHeight="1" thickBot="1" x14ac:dyDescent="0.3">
      <c r="B35" s="155" t="s">
        <v>32</v>
      </c>
      <c r="C35" s="338" t="s">
        <v>33</v>
      </c>
      <c r="D35" s="338"/>
      <c r="E35" s="339"/>
      <c r="F35" s="156"/>
    </row>
    <row r="36" spans="1:17" ht="35.25" customHeight="1" x14ac:dyDescent="0.25">
      <c r="B36" s="157" t="s">
        <v>119</v>
      </c>
      <c r="C36" s="324" t="s">
        <v>248</v>
      </c>
      <c r="D36" s="324"/>
      <c r="E36" s="325"/>
      <c r="F36" s="158"/>
    </row>
    <row r="37" spans="1:17" ht="17.399999999999999" x14ac:dyDescent="0.3">
      <c r="B37" s="159" t="s">
        <v>34</v>
      </c>
      <c r="C37" s="340" t="s">
        <v>250</v>
      </c>
      <c r="D37" s="340"/>
      <c r="E37" s="341"/>
      <c r="F37" s="254"/>
    </row>
    <row r="38" spans="1:17" ht="14.4" thickBot="1" x14ac:dyDescent="0.3">
      <c r="A38" s="20"/>
      <c r="B38" s="160" t="s">
        <v>35</v>
      </c>
      <c r="C38" s="342" t="s">
        <v>249</v>
      </c>
      <c r="D38" s="342"/>
      <c r="E38" s="343"/>
      <c r="F38" s="158"/>
    </row>
    <row r="39" spans="1:17" ht="13.8" thickBot="1" x14ac:dyDescent="0.3">
      <c r="A39" s="161"/>
      <c r="B39" s="162"/>
      <c r="C39" s="162"/>
      <c r="D39" s="162"/>
      <c r="E39" s="162"/>
      <c r="F39" s="162"/>
    </row>
    <row r="40" spans="1:17" ht="28.95" customHeight="1" x14ac:dyDescent="0.25">
      <c r="A40" s="26" t="s">
        <v>13</v>
      </c>
      <c r="B40" s="299" t="s">
        <v>178</v>
      </c>
      <c r="C40" s="300"/>
      <c r="D40" s="167" t="s">
        <v>2</v>
      </c>
      <c r="E40" s="309" t="s">
        <v>157</v>
      </c>
      <c r="F40" s="310"/>
    </row>
    <row r="41" spans="1:17" ht="12" customHeight="1" thickBot="1" x14ac:dyDescent="0.3">
      <c r="A41" s="33" t="s">
        <v>14</v>
      </c>
      <c r="B41" s="317" t="s">
        <v>15</v>
      </c>
      <c r="C41" s="318"/>
      <c r="D41" s="27" t="s">
        <v>16</v>
      </c>
      <c r="E41" s="301">
        <v>1</v>
      </c>
      <c r="F41" s="302"/>
    </row>
    <row r="42" spans="1:17" ht="28.95" customHeight="1" x14ac:dyDescent="0.25">
      <c r="A42" s="72" t="s">
        <v>254</v>
      </c>
      <c r="B42" s="313" t="s">
        <v>74</v>
      </c>
      <c r="C42" s="314"/>
      <c r="D42" s="34" t="s">
        <v>78</v>
      </c>
      <c r="E42" s="315">
        <f>'Розділ І'!E7+'Розділ І'!E9+'Розділ І'!E10+'Розділ І'!E11+'Розділ І'!E12+'Розділ І'!E41+'Розділ ІІ'!E7+'Розділ ІІ'!E14+'Розділ ІІІ'!E7+'Розділ ІІІ'!E10+'Розділ IV'!E7+'Розділ IV'!E11+'Розділ IV'!E12+'Розділ IV'!E13+'Розділ IV'!E14</f>
        <v>260.73900000000003</v>
      </c>
      <c r="F42" s="316"/>
      <c r="H42" s="256" t="s">
        <v>255</v>
      </c>
      <c r="I42" s="297" t="s">
        <v>253</v>
      </c>
    </row>
    <row r="43" spans="1:17" ht="15.75" customHeight="1" x14ac:dyDescent="0.25">
      <c r="A43" s="30">
        <v>1002</v>
      </c>
      <c r="B43" s="319" t="s">
        <v>115</v>
      </c>
      <c r="C43" s="320"/>
      <c r="D43" s="28" t="s">
        <v>78</v>
      </c>
      <c r="E43" s="303">
        <v>40</v>
      </c>
      <c r="F43" s="304"/>
      <c r="I43" s="298"/>
    </row>
    <row r="44" spans="1:17" ht="25.95" customHeight="1" x14ac:dyDescent="0.25">
      <c r="A44" s="31">
        <v>1003</v>
      </c>
      <c r="B44" s="319" t="s">
        <v>233</v>
      </c>
      <c r="C44" s="320"/>
      <c r="D44" s="28" t="s">
        <v>75</v>
      </c>
      <c r="E44" s="305">
        <v>2</v>
      </c>
      <c r="F44" s="306"/>
      <c r="I44" s="298"/>
    </row>
    <row r="45" spans="1:17" ht="17.25" customHeight="1" thickBot="1" x14ac:dyDescent="0.3">
      <c r="A45" s="32">
        <v>1004</v>
      </c>
      <c r="B45" s="321" t="s">
        <v>99</v>
      </c>
      <c r="C45" s="322"/>
      <c r="D45" s="29" t="s">
        <v>75</v>
      </c>
      <c r="E45" s="311">
        <v>1</v>
      </c>
      <c r="F45" s="312"/>
      <c r="I45" s="298"/>
    </row>
    <row r="46" spans="1:17" x14ac:dyDescent="0.25">
      <c r="I46" s="298"/>
    </row>
    <row r="47" spans="1:17" x14ac:dyDescent="0.25">
      <c r="A47" s="223"/>
      <c r="B47" s="21" t="s">
        <v>239</v>
      </c>
      <c r="I47" s="298"/>
    </row>
    <row r="48" spans="1:17" ht="14.4" x14ac:dyDescent="0.25">
      <c r="A48" s="222"/>
      <c r="B48" s="21" t="s">
        <v>240</v>
      </c>
      <c r="I48" s="255"/>
    </row>
    <row r="49" spans="9:9" ht="14.4" x14ac:dyDescent="0.25">
      <c r="I49" s="255"/>
    </row>
  </sheetData>
  <mergeCells count="51">
    <mergeCell ref="C35:E35"/>
    <mergeCell ref="C37:E37"/>
    <mergeCell ref="C38:E38"/>
    <mergeCell ref="B27:F28"/>
    <mergeCell ref="G27:J28"/>
    <mergeCell ref="H3:J3"/>
    <mergeCell ref="B14:D16"/>
    <mergeCell ref="E14:F16"/>
    <mergeCell ref="H13:J13"/>
    <mergeCell ref="B11:D13"/>
    <mergeCell ref="H2:J2"/>
    <mergeCell ref="H14:J15"/>
    <mergeCell ref="C36:E36"/>
    <mergeCell ref="G29:J29"/>
    <mergeCell ref="C31:J31"/>
    <mergeCell ref="C32:J32"/>
    <mergeCell ref="B34:E34"/>
    <mergeCell ref="H16:J16"/>
    <mergeCell ref="H4:J4"/>
    <mergeCell ref="B18:J18"/>
    <mergeCell ref="E40:F40"/>
    <mergeCell ref="E45:F45"/>
    <mergeCell ref="B42:C42"/>
    <mergeCell ref="E42:F42"/>
    <mergeCell ref="B41:C41"/>
    <mergeCell ref="B43:C43"/>
    <mergeCell ref="B44:C44"/>
    <mergeCell ref="B45:C45"/>
    <mergeCell ref="I42:I47"/>
    <mergeCell ref="B40:C40"/>
    <mergeCell ref="E41:F41"/>
    <mergeCell ref="E43:F43"/>
    <mergeCell ref="E44:F44"/>
    <mergeCell ref="H1:J1"/>
    <mergeCell ref="B19:J19"/>
    <mergeCell ref="B6:J6"/>
    <mergeCell ref="B7:J7"/>
    <mergeCell ref="B8:J8"/>
    <mergeCell ref="B9:J9"/>
    <mergeCell ref="C30:J30"/>
    <mergeCell ref="B20:J20"/>
    <mergeCell ref="B21:J21"/>
    <mergeCell ref="B22:J22"/>
    <mergeCell ref="B23:J23"/>
    <mergeCell ref="B24:J24"/>
    <mergeCell ref="B25:J25"/>
    <mergeCell ref="B26:J26"/>
    <mergeCell ref="B29:F29"/>
    <mergeCell ref="E11:F13"/>
    <mergeCell ref="H11:J11"/>
    <mergeCell ref="H12:J12"/>
  </mergeCells>
  <hyperlinks>
    <hyperlink ref="G29" r:id="rId1"/>
    <hyperlink ref="C32" r:id="rId2"/>
  </hyperlinks>
  <pageMargins left="0.23622047244094491" right="0.23622047244094491" top="0.74803149606299213" bottom="0.74803149606299213" header="0.31496062992125984" footer="0.31496062992125984"/>
  <pageSetup paperSize="9" scale="52"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47"/>
  <sheetViews>
    <sheetView view="pageBreakPreview" topLeftCell="A16" zoomScale="80" zoomScaleNormal="100" zoomScaleSheetLayoutView="80" workbookViewId="0"/>
  </sheetViews>
  <sheetFormatPr defaultColWidth="9.109375" defaultRowHeight="13.2" x14ac:dyDescent="0.25"/>
  <cols>
    <col min="1" max="1" width="8.88671875" style="2" customWidth="1"/>
    <col min="2" max="2" width="63.44140625" style="4" customWidth="1"/>
    <col min="3" max="3" width="23.88671875" style="4" customWidth="1"/>
    <col min="4" max="4" width="11.88671875" style="4" customWidth="1"/>
    <col min="5" max="5" width="14" style="2" customWidth="1"/>
    <col min="6" max="6" width="20.5546875" style="2" customWidth="1"/>
    <col min="7" max="7" width="0.109375" style="2" customWidth="1"/>
    <col min="8" max="16384" width="9.109375" style="2"/>
  </cols>
  <sheetData>
    <row r="1" spans="1:9" ht="16.2" thickBot="1" x14ac:dyDescent="0.35">
      <c r="A1" s="138"/>
      <c r="B1" s="138"/>
      <c r="C1" s="138"/>
      <c r="D1" s="138"/>
      <c r="E1" s="138"/>
      <c r="F1" s="138"/>
    </row>
    <row r="2" spans="1:9" ht="24" customHeight="1" x14ac:dyDescent="0.25">
      <c r="A2" s="152" t="s">
        <v>197</v>
      </c>
      <c r="B2" s="394" t="s">
        <v>198</v>
      </c>
      <c r="C2" s="395"/>
      <c r="D2" s="390" t="s">
        <v>199</v>
      </c>
      <c r="E2" s="390"/>
      <c r="F2" s="391"/>
    </row>
    <row r="3" spans="1:9" ht="40.5" customHeight="1" thickBot="1" x14ac:dyDescent="0.3">
      <c r="A3" s="151">
        <v>1</v>
      </c>
      <c r="B3" s="392" t="s">
        <v>114</v>
      </c>
      <c r="C3" s="393"/>
      <c r="D3" s="145" t="s">
        <v>200</v>
      </c>
      <c r="E3" s="388" t="s">
        <v>270</v>
      </c>
      <c r="F3" s="389"/>
    </row>
    <row r="4" spans="1:9" ht="30.75" customHeight="1" x14ac:dyDescent="0.25">
      <c r="A4" s="378" t="s">
        <v>13</v>
      </c>
      <c r="B4" s="384" t="s">
        <v>12</v>
      </c>
      <c r="C4" s="385"/>
      <c r="D4" s="396" t="s">
        <v>2</v>
      </c>
      <c r="E4" s="398" t="s">
        <v>27</v>
      </c>
      <c r="F4" s="385"/>
    </row>
    <row r="5" spans="1:9" ht="52.5" customHeight="1" thickBot="1" x14ac:dyDescent="0.3">
      <c r="A5" s="379"/>
      <c r="B5" s="386"/>
      <c r="C5" s="387"/>
      <c r="D5" s="397"/>
      <c r="E5" s="36" t="s">
        <v>158</v>
      </c>
      <c r="F5" s="37" t="s">
        <v>116</v>
      </c>
    </row>
    <row r="6" spans="1:9" ht="13.5" customHeight="1" thickBot="1" x14ac:dyDescent="0.3">
      <c r="A6" s="40" t="s">
        <v>14</v>
      </c>
      <c r="B6" s="382" t="s">
        <v>15</v>
      </c>
      <c r="C6" s="383"/>
      <c r="D6" s="45" t="s">
        <v>16</v>
      </c>
      <c r="E6" s="38">
        <v>1</v>
      </c>
      <c r="F6" s="39">
        <v>2</v>
      </c>
    </row>
    <row r="7" spans="1:9" ht="23.25" customHeight="1" x14ac:dyDescent="0.25">
      <c r="A7" s="41">
        <v>1101</v>
      </c>
      <c r="B7" s="380" t="s">
        <v>108</v>
      </c>
      <c r="C7" s="381"/>
      <c r="D7" s="46" t="s">
        <v>78</v>
      </c>
      <c r="E7" s="188">
        <v>18.34</v>
      </c>
      <c r="F7" s="190">
        <v>9.4</v>
      </c>
    </row>
    <row r="8" spans="1:9" ht="12.75" customHeight="1" x14ac:dyDescent="0.25">
      <c r="A8" s="42">
        <v>1102</v>
      </c>
      <c r="B8" s="368" t="s">
        <v>0</v>
      </c>
      <c r="C8" s="369"/>
      <c r="D8" s="47" t="s">
        <v>78</v>
      </c>
      <c r="E8" s="187">
        <v>3.97</v>
      </c>
      <c r="F8" s="189">
        <v>1.19</v>
      </c>
      <c r="I8" s="224"/>
    </row>
    <row r="9" spans="1:9" ht="18.600000000000001" customHeight="1" x14ac:dyDescent="0.25">
      <c r="A9" s="43">
        <v>1103</v>
      </c>
      <c r="B9" s="366" t="s">
        <v>124</v>
      </c>
      <c r="C9" s="367"/>
      <c r="D9" s="48" t="s">
        <v>78</v>
      </c>
      <c r="E9" s="181">
        <v>0.82</v>
      </c>
      <c r="F9" s="189">
        <v>0.37</v>
      </c>
      <c r="I9" s="224"/>
    </row>
    <row r="10" spans="1:9" ht="14.25" customHeight="1" x14ac:dyDescent="0.25">
      <c r="A10" s="43">
        <v>1104</v>
      </c>
      <c r="B10" s="366" t="s">
        <v>76</v>
      </c>
      <c r="C10" s="367"/>
      <c r="D10" s="48" t="s">
        <v>78</v>
      </c>
      <c r="E10" s="181">
        <v>4.5999999999999996</v>
      </c>
      <c r="F10" s="189">
        <v>3.78</v>
      </c>
    </row>
    <row r="11" spans="1:9" ht="17.399999999999999" customHeight="1" x14ac:dyDescent="0.25">
      <c r="A11" s="43">
        <v>1105</v>
      </c>
      <c r="B11" s="366" t="s">
        <v>82</v>
      </c>
      <c r="C11" s="367"/>
      <c r="D11" s="48" t="s">
        <v>78</v>
      </c>
      <c r="E11" s="181">
        <v>2.74</v>
      </c>
      <c r="F11" s="189">
        <v>1.48</v>
      </c>
    </row>
    <row r="12" spans="1:9" ht="27" customHeight="1" x14ac:dyDescent="0.25">
      <c r="A12" s="43">
        <v>1106</v>
      </c>
      <c r="B12" s="366" t="s">
        <v>179</v>
      </c>
      <c r="C12" s="367"/>
      <c r="D12" s="48" t="s">
        <v>78</v>
      </c>
      <c r="E12" s="225">
        <f>E13+E14+E15+E16+E17+E18+E19+E20</f>
        <v>7.2499999999999991</v>
      </c>
      <c r="F12" s="35" t="s">
        <v>8</v>
      </c>
    </row>
    <row r="13" spans="1:9" ht="15" customHeight="1" x14ac:dyDescent="0.25">
      <c r="A13" s="42">
        <v>1107</v>
      </c>
      <c r="B13" s="370" t="s">
        <v>83</v>
      </c>
      <c r="C13" s="371"/>
      <c r="D13" s="47" t="s">
        <v>78</v>
      </c>
      <c r="E13" s="183">
        <v>0.2</v>
      </c>
      <c r="F13" s="35" t="s">
        <v>8</v>
      </c>
    </row>
    <row r="14" spans="1:9" ht="19.2" customHeight="1" x14ac:dyDescent="0.25">
      <c r="A14" s="42">
        <v>1108</v>
      </c>
      <c r="B14" s="370" t="s">
        <v>84</v>
      </c>
      <c r="C14" s="371"/>
      <c r="D14" s="47" t="s">
        <v>78</v>
      </c>
      <c r="E14" s="182">
        <v>0.4</v>
      </c>
      <c r="F14" s="35" t="s">
        <v>8</v>
      </c>
    </row>
    <row r="15" spans="1:9" ht="15.6" customHeight="1" x14ac:dyDescent="0.25">
      <c r="A15" s="42">
        <v>1109</v>
      </c>
      <c r="B15" s="370" t="s">
        <v>85</v>
      </c>
      <c r="C15" s="371"/>
      <c r="D15" s="47" t="s">
        <v>78</v>
      </c>
      <c r="E15" s="182">
        <v>3</v>
      </c>
      <c r="F15" s="35" t="s">
        <v>8</v>
      </c>
    </row>
    <row r="16" spans="1:9" ht="18.600000000000001" customHeight="1" x14ac:dyDescent="0.25">
      <c r="A16" s="42">
        <v>1110</v>
      </c>
      <c r="B16" s="370" t="s">
        <v>86</v>
      </c>
      <c r="C16" s="371"/>
      <c r="D16" s="47" t="s">
        <v>78</v>
      </c>
      <c r="E16" s="182">
        <v>0.5</v>
      </c>
      <c r="F16" s="35" t="s">
        <v>8</v>
      </c>
    </row>
    <row r="17" spans="1:6" ht="16.95" customHeight="1" x14ac:dyDescent="0.25">
      <c r="A17" s="42">
        <v>1111</v>
      </c>
      <c r="B17" s="370" t="s">
        <v>87</v>
      </c>
      <c r="C17" s="371"/>
      <c r="D17" s="47" t="s">
        <v>78</v>
      </c>
      <c r="E17" s="182">
        <v>1.5</v>
      </c>
      <c r="F17" s="35" t="s">
        <v>8</v>
      </c>
    </row>
    <row r="18" spans="1:6" ht="20.25" customHeight="1" x14ac:dyDescent="0.25">
      <c r="A18" s="42">
        <v>1112</v>
      </c>
      <c r="B18" s="370" t="s">
        <v>125</v>
      </c>
      <c r="C18" s="371"/>
      <c r="D18" s="47" t="s">
        <v>78</v>
      </c>
      <c r="E18" s="182">
        <v>0.5</v>
      </c>
      <c r="F18" s="35" t="s">
        <v>8</v>
      </c>
    </row>
    <row r="19" spans="1:6" ht="27" customHeight="1" x14ac:dyDescent="0.25">
      <c r="A19" s="42">
        <v>1113</v>
      </c>
      <c r="B19" s="370" t="s">
        <v>22</v>
      </c>
      <c r="C19" s="371"/>
      <c r="D19" s="47" t="s">
        <v>78</v>
      </c>
      <c r="E19" s="182">
        <v>0.3</v>
      </c>
      <c r="F19" s="35" t="s">
        <v>8</v>
      </c>
    </row>
    <row r="20" spans="1:6" ht="15.75" customHeight="1" x14ac:dyDescent="0.25">
      <c r="A20" s="42">
        <v>1114</v>
      </c>
      <c r="B20" s="370" t="s">
        <v>117</v>
      </c>
      <c r="C20" s="371"/>
      <c r="D20" s="47" t="s">
        <v>78</v>
      </c>
      <c r="E20" s="227">
        <v>0.85</v>
      </c>
      <c r="F20" s="228">
        <v>0.26</v>
      </c>
    </row>
    <row r="21" spans="1:6" ht="15.75" customHeight="1" x14ac:dyDescent="0.25">
      <c r="A21" s="42">
        <v>1115</v>
      </c>
      <c r="B21" s="376" t="s">
        <v>100</v>
      </c>
      <c r="C21" s="377"/>
      <c r="D21" s="47" t="s">
        <v>78</v>
      </c>
      <c r="E21" s="182">
        <v>0.25</v>
      </c>
      <c r="F21" s="194">
        <v>0.05</v>
      </c>
    </row>
    <row r="22" spans="1:6" ht="15.75" customHeight="1" x14ac:dyDescent="0.25">
      <c r="A22" s="42">
        <v>1116</v>
      </c>
      <c r="B22" s="376" t="s">
        <v>102</v>
      </c>
      <c r="C22" s="377"/>
      <c r="D22" s="47" t="s">
        <v>78</v>
      </c>
      <c r="E22" s="182">
        <v>0.6</v>
      </c>
      <c r="F22" s="194">
        <v>0.21</v>
      </c>
    </row>
    <row r="23" spans="1:6" ht="16.5" customHeight="1" x14ac:dyDescent="0.25">
      <c r="A23" s="43">
        <v>1117</v>
      </c>
      <c r="B23" s="366" t="s">
        <v>180</v>
      </c>
      <c r="C23" s="367"/>
      <c r="D23" s="49" t="s">
        <v>160</v>
      </c>
      <c r="E23" s="226">
        <f>E24+E29+E34+E35</f>
        <v>4.4390000000000001</v>
      </c>
      <c r="F23" s="35" t="s">
        <v>8</v>
      </c>
    </row>
    <row r="24" spans="1:6" ht="16.5" customHeight="1" x14ac:dyDescent="0.25">
      <c r="A24" s="42">
        <v>1118</v>
      </c>
      <c r="B24" s="368" t="s">
        <v>181</v>
      </c>
      <c r="C24" s="369"/>
      <c r="D24" s="50" t="s">
        <v>160</v>
      </c>
      <c r="E24" s="229">
        <f>E25+E26+E27+E28</f>
        <v>1.909</v>
      </c>
      <c r="F24" s="35" t="s">
        <v>8</v>
      </c>
    </row>
    <row r="25" spans="1:6" ht="16.5" customHeight="1" x14ac:dyDescent="0.25">
      <c r="A25" s="42">
        <v>1119</v>
      </c>
      <c r="B25" s="370" t="s">
        <v>3</v>
      </c>
      <c r="C25" s="371"/>
      <c r="D25" s="50" t="s">
        <v>160</v>
      </c>
      <c r="E25" s="199">
        <v>1.5640000000000001</v>
      </c>
      <c r="F25" s="35" t="s">
        <v>8</v>
      </c>
    </row>
    <row r="26" spans="1:6" ht="16.5" customHeight="1" x14ac:dyDescent="0.25">
      <c r="A26" s="42">
        <v>1120</v>
      </c>
      <c r="B26" s="370" t="s">
        <v>24</v>
      </c>
      <c r="C26" s="371"/>
      <c r="D26" s="50" t="s">
        <v>160</v>
      </c>
      <c r="E26" s="199">
        <v>0.29399999999999998</v>
      </c>
      <c r="F26" s="35" t="s">
        <v>8</v>
      </c>
    </row>
    <row r="27" spans="1:6" ht="12.75" customHeight="1" x14ac:dyDescent="0.25">
      <c r="A27" s="42">
        <v>1121</v>
      </c>
      <c r="B27" s="370" t="s">
        <v>4</v>
      </c>
      <c r="C27" s="371"/>
      <c r="D27" s="50" t="s">
        <v>160</v>
      </c>
      <c r="E27" s="199">
        <v>4.7E-2</v>
      </c>
      <c r="F27" s="35" t="s">
        <v>8</v>
      </c>
    </row>
    <row r="28" spans="1:6" ht="14.25" customHeight="1" x14ac:dyDescent="0.25">
      <c r="A28" s="42">
        <v>1122</v>
      </c>
      <c r="B28" s="370" t="s">
        <v>5</v>
      </c>
      <c r="C28" s="372"/>
      <c r="D28" s="50" t="s">
        <v>160</v>
      </c>
      <c r="E28" s="199">
        <v>4.0000000000000001E-3</v>
      </c>
      <c r="F28" s="35" t="s">
        <v>8</v>
      </c>
    </row>
    <row r="29" spans="1:6" ht="16.5" customHeight="1" x14ac:dyDescent="0.25">
      <c r="A29" s="42">
        <v>1123</v>
      </c>
      <c r="B29" s="368" t="s">
        <v>182</v>
      </c>
      <c r="C29" s="369"/>
      <c r="D29" s="50" t="s">
        <v>160</v>
      </c>
      <c r="E29" s="229">
        <f>E30+E31+E32+E33</f>
        <v>2.5300000000000002</v>
      </c>
      <c r="F29" s="35" t="s">
        <v>8</v>
      </c>
    </row>
    <row r="30" spans="1:6" ht="16.5" customHeight="1" x14ac:dyDescent="0.25">
      <c r="A30" s="42">
        <v>1124</v>
      </c>
      <c r="B30" s="370" t="s">
        <v>6</v>
      </c>
      <c r="C30" s="371"/>
      <c r="D30" s="50" t="s">
        <v>160</v>
      </c>
      <c r="E30" s="199">
        <v>2</v>
      </c>
      <c r="F30" s="35" t="s">
        <v>8</v>
      </c>
    </row>
    <row r="31" spans="1:6" ht="16.5" customHeight="1" x14ac:dyDescent="0.25">
      <c r="A31" s="42">
        <v>1125</v>
      </c>
      <c r="B31" s="370" t="s">
        <v>7</v>
      </c>
      <c r="C31" s="371"/>
      <c r="D31" s="50" t="s">
        <v>160</v>
      </c>
      <c r="E31" s="199">
        <v>0.45</v>
      </c>
      <c r="F31" s="35" t="s">
        <v>8</v>
      </c>
    </row>
    <row r="32" spans="1:6" ht="16.5" customHeight="1" x14ac:dyDescent="0.25">
      <c r="A32" s="42">
        <v>1126</v>
      </c>
      <c r="B32" s="370" t="s">
        <v>4</v>
      </c>
      <c r="C32" s="371"/>
      <c r="D32" s="50" t="s">
        <v>160</v>
      </c>
      <c r="E32" s="199">
        <v>6.9000000000000006E-2</v>
      </c>
      <c r="F32" s="35" t="s">
        <v>8</v>
      </c>
    </row>
    <row r="33" spans="1:9" ht="14.25" customHeight="1" x14ac:dyDescent="0.25">
      <c r="A33" s="42">
        <v>1127</v>
      </c>
      <c r="B33" s="370" t="s">
        <v>5</v>
      </c>
      <c r="C33" s="372"/>
      <c r="D33" s="50" t="s">
        <v>160</v>
      </c>
      <c r="E33" s="199">
        <v>1.0999999999999999E-2</v>
      </c>
      <c r="F33" s="35" t="s">
        <v>8</v>
      </c>
    </row>
    <row r="34" spans="1:9" ht="16.5" customHeight="1" x14ac:dyDescent="0.25">
      <c r="A34" s="42">
        <v>1128</v>
      </c>
      <c r="B34" s="368" t="s">
        <v>10</v>
      </c>
      <c r="C34" s="369"/>
      <c r="D34" s="50" t="s">
        <v>160</v>
      </c>
      <c r="E34" s="199">
        <v>0</v>
      </c>
      <c r="F34" s="35" t="s">
        <v>8</v>
      </c>
    </row>
    <row r="35" spans="1:9" ht="14.25" customHeight="1" x14ac:dyDescent="0.25">
      <c r="A35" s="42">
        <v>1129</v>
      </c>
      <c r="B35" s="368" t="s">
        <v>9</v>
      </c>
      <c r="C35" s="369"/>
      <c r="D35" s="50" t="s">
        <v>160</v>
      </c>
      <c r="E35" s="199">
        <v>0</v>
      </c>
      <c r="F35" s="35" t="s">
        <v>8</v>
      </c>
    </row>
    <row r="36" spans="1:9" ht="24.6" customHeight="1" x14ac:dyDescent="0.25">
      <c r="A36" s="43">
        <v>1130</v>
      </c>
      <c r="B36" s="366" t="s">
        <v>137</v>
      </c>
      <c r="C36" s="367"/>
      <c r="D36" s="48" t="s">
        <v>159</v>
      </c>
      <c r="E36" s="186">
        <v>0.1</v>
      </c>
      <c r="F36" s="198">
        <v>0.05</v>
      </c>
    </row>
    <row r="37" spans="1:9" ht="21.6" customHeight="1" x14ac:dyDescent="0.25">
      <c r="A37" s="42">
        <v>1131</v>
      </c>
      <c r="B37" s="368" t="s">
        <v>11</v>
      </c>
      <c r="C37" s="369"/>
      <c r="D37" s="47" t="s">
        <v>159</v>
      </c>
      <c r="E37" s="199">
        <v>0.05</v>
      </c>
      <c r="F37" s="198">
        <v>0.02</v>
      </c>
    </row>
    <row r="38" spans="1:9" ht="20.399999999999999" customHeight="1" x14ac:dyDescent="0.25">
      <c r="A38" s="42">
        <v>1132</v>
      </c>
      <c r="B38" s="368" t="s">
        <v>129</v>
      </c>
      <c r="C38" s="369"/>
      <c r="D38" s="47" t="s">
        <v>159</v>
      </c>
      <c r="E38" s="199">
        <v>0.05</v>
      </c>
      <c r="F38" s="198">
        <v>0.03</v>
      </c>
    </row>
    <row r="39" spans="1:9" ht="20.399999999999999" customHeight="1" x14ac:dyDescent="0.25">
      <c r="A39" s="43">
        <v>1133</v>
      </c>
      <c r="B39" s="366" t="s">
        <v>174</v>
      </c>
      <c r="C39" s="367"/>
      <c r="D39" s="48" t="s">
        <v>159</v>
      </c>
      <c r="E39" s="184">
        <v>7.3999999999999996E-2</v>
      </c>
      <c r="F39" s="200">
        <v>2.3E-2</v>
      </c>
    </row>
    <row r="40" spans="1:9" ht="18" customHeight="1" x14ac:dyDescent="0.25">
      <c r="A40" s="42">
        <v>1134</v>
      </c>
      <c r="B40" s="368" t="s">
        <v>109</v>
      </c>
      <c r="C40" s="369"/>
      <c r="D40" s="47" t="s">
        <v>159</v>
      </c>
      <c r="E40" s="201">
        <v>3.1E-2</v>
      </c>
      <c r="F40" s="202">
        <v>0.02</v>
      </c>
    </row>
    <row r="41" spans="1:9" ht="25.2" customHeight="1" x14ac:dyDescent="0.25">
      <c r="A41" s="43">
        <v>1135</v>
      </c>
      <c r="B41" s="366" t="s">
        <v>153</v>
      </c>
      <c r="C41" s="367"/>
      <c r="D41" s="51" t="s">
        <v>78</v>
      </c>
      <c r="E41" s="191">
        <v>3.75</v>
      </c>
      <c r="F41" s="192">
        <v>2.29</v>
      </c>
    </row>
    <row r="42" spans="1:9" ht="17.399999999999999" customHeight="1" x14ac:dyDescent="0.25">
      <c r="A42" s="42">
        <v>1136</v>
      </c>
      <c r="B42" s="368" t="s">
        <v>183</v>
      </c>
      <c r="C42" s="373"/>
      <c r="D42" s="52" t="s">
        <v>78</v>
      </c>
      <c r="E42" s="183">
        <v>3.75</v>
      </c>
      <c r="F42" s="192">
        <v>2.29</v>
      </c>
    </row>
    <row r="43" spans="1:9" ht="37.200000000000003" customHeight="1" x14ac:dyDescent="0.25">
      <c r="A43" s="43">
        <v>1137</v>
      </c>
      <c r="B43" s="366" t="s">
        <v>118</v>
      </c>
      <c r="C43" s="367"/>
      <c r="D43" s="51" t="s">
        <v>159</v>
      </c>
      <c r="E43" s="247">
        <v>0.1</v>
      </c>
      <c r="F43" s="248">
        <v>0.05</v>
      </c>
    </row>
    <row r="44" spans="1:9" ht="20.399999999999999" customHeight="1" x14ac:dyDescent="0.25">
      <c r="A44" s="42">
        <v>1138</v>
      </c>
      <c r="B44" s="368" t="s">
        <v>11</v>
      </c>
      <c r="C44" s="373"/>
      <c r="D44" s="52" t="s">
        <v>159</v>
      </c>
      <c r="E44" s="185">
        <v>0.05</v>
      </c>
      <c r="F44" s="195">
        <v>0.02</v>
      </c>
    </row>
    <row r="45" spans="1:9" ht="23.4" customHeight="1" thickBot="1" x14ac:dyDescent="0.3">
      <c r="A45" s="44">
        <v>1139</v>
      </c>
      <c r="B45" s="374" t="s">
        <v>184</v>
      </c>
      <c r="C45" s="375"/>
      <c r="D45" s="53" t="s">
        <v>159</v>
      </c>
      <c r="E45" s="196">
        <v>0.05</v>
      </c>
      <c r="F45" s="197">
        <v>0.03</v>
      </c>
      <c r="I45" s="2" t="s">
        <v>25</v>
      </c>
    </row>
    <row r="46" spans="1:9" ht="13.5" customHeight="1" x14ac:dyDescent="0.25">
      <c r="A46" s="2" t="s">
        <v>25</v>
      </c>
      <c r="F46" s="2" t="s">
        <v>25</v>
      </c>
    </row>
    <row r="47" spans="1:9" x14ac:dyDescent="0.25">
      <c r="A47" s="223"/>
      <c r="B47" s="21" t="s">
        <v>239</v>
      </c>
    </row>
  </sheetData>
  <mergeCells count="48">
    <mergeCell ref="D2:F2"/>
    <mergeCell ref="B3:C3"/>
    <mergeCell ref="B2:C2"/>
    <mergeCell ref="B9:C9"/>
    <mergeCell ref="D4:D5"/>
    <mergeCell ref="B27:C27"/>
    <mergeCell ref="E4:F4"/>
    <mergeCell ref="B15:C15"/>
    <mergeCell ref="B16:C16"/>
    <mergeCell ref="B17:C17"/>
    <mergeCell ref="E3:F3"/>
    <mergeCell ref="B25:C25"/>
    <mergeCell ref="B13:C13"/>
    <mergeCell ref="B23:C23"/>
    <mergeCell ref="B21:C21"/>
    <mergeCell ref="B12:C12"/>
    <mergeCell ref="B20:C20"/>
    <mergeCell ref="B14:C14"/>
    <mergeCell ref="A4:A5"/>
    <mergeCell ref="B7:C7"/>
    <mergeCell ref="B8:C8"/>
    <mergeCell ref="B6:C6"/>
    <mergeCell ref="B4:C5"/>
    <mergeCell ref="B28:C28"/>
    <mergeCell ref="B18:C18"/>
    <mergeCell ref="B19:C19"/>
    <mergeCell ref="B10:C10"/>
    <mergeCell ref="B11:C11"/>
    <mergeCell ref="B36:C36"/>
    <mergeCell ref="B29:C29"/>
    <mergeCell ref="B26:C26"/>
    <mergeCell ref="B22:C22"/>
    <mergeCell ref="B24:C24"/>
    <mergeCell ref="B42:C42"/>
    <mergeCell ref="B43:C43"/>
    <mergeCell ref="B44:C44"/>
    <mergeCell ref="B45:C45"/>
    <mergeCell ref="B41:C41"/>
    <mergeCell ref="B40:C40"/>
    <mergeCell ref="B39:C39"/>
    <mergeCell ref="B37:C37"/>
    <mergeCell ref="B38:C38"/>
    <mergeCell ref="B30:C30"/>
    <mergeCell ref="B31:C31"/>
    <mergeCell ref="B32:C32"/>
    <mergeCell ref="B33:C33"/>
    <mergeCell ref="B35:C35"/>
    <mergeCell ref="B34:C34"/>
  </mergeCells>
  <pageMargins left="0.23622047244094491" right="0.23622047244094491" top="0.74803149606299213" bottom="0.74803149606299213" header="0.31496062992125984" footer="0.31496062992125984"/>
  <pageSetup paperSize="9" scale="7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H45"/>
  <sheetViews>
    <sheetView view="pageBreakPreview" topLeftCell="A19" zoomScale="80" zoomScaleNormal="100" zoomScaleSheetLayoutView="80" workbookViewId="0"/>
  </sheetViews>
  <sheetFormatPr defaultColWidth="9.109375" defaultRowHeight="13.2" x14ac:dyDescent="0.25"/>
  <cols>
    <col min="1" max="1" width="7.6640625" style="2" customWidth="1"/>
    <col min="2" max="2" width="54.5546875" style="4" customWidth="1"/>
    <col min="3" max="3" width="18.5546875" style="4" customWidth="1"/>
    <col min="4" max="4" width="12" style="5" customWidth="1"/>
    <col min="5" max="5" width="16.33203125" style="2" customWidth="1"/>
    <col min="6" max="6" width="17.6640625" style="2" customWidth="1"/>
    <col min="7" max="16384" width="9.109375" style="2"/>
  </cols>
  <sheetData>
    <row r="1" spans="1:6" ht="16.2" thickBot="1" x14ac:dyDescent="0.35">
      <c r="A1" s="139"/>
      <c r="B1" s="139"/>
      <c r="C1" s="139"/>
      <c r="D1" s="139"/>
      <c r="E1" s="139"/>
      <c r="F1" s="139"/>
    </row>
    <row r="2" spans="1:6" ht="13.8" x14ac:dyDescent="0.25">
      <c r="A2" s="149" t="s">
        <v>197</v>
      </c>
      <c r="B2" s="416" t="s">
        <v>198</v>
      </c>
      <c r="C2" s="417"/>
      <c r="D2" s="418" t="s">
        <v>199</v>
      </c>
      <c r="E2" s="418"/>
      <c r="F2" s="419"/>
    </row>
    <row r="3" spans="1:6" ht="30.75" customHeight="1" thickBot="1" x14ac:dyDescent="0.3">
      <c r="A3" s="150">
        <v>2</v>
      </c>
      <c r="B3" s="420" t="s">
        <v>98</v>
      </c>
      <c r="C3" s="421"/>
      <c r="D3" s="145" t="s">
        <v>200</v>
      </c>
      <c r="E3" s="422" t="s">
        <v>269</v>
      </c>
      <c r="F3" s="423"/>
    </row>
    <row r="4" spans="1:6" ht="26.25" customHeight="1" x14ac:dyDescent="0.25">
      <c r="A4" s="410" t="s">
        <v>13</v>
      </c>
      <c r="B4" s="309" t="s">
        <v>12</v>
      </c>
      <c r="C4" s="414"/>
      <c r="D4" s="410" t="s">
        <v>2</v>
      </c>
      <c r="E4" s="309" t="s">
        <v>27</v>
      </c>
      <c r="F4" s="310"/>
    </row>
    <row r="5" spans="1:6" ht="24.6" customHeight="1" thickBot="1" x14ac:dyDescent="0.3">
      <c r="A5" s="411"/>
      <c r="B5" s="397"/>
      <c r="C5" s="415"/>
      <c r="D5" s="411"/>
      <c r="E5" s="73" t="s">
        <v>158</v>
      </c>
      <c r="F5" s="37" t="s">
        <v>1</v>
      </c>
    </row>
    <row r="6" spans="1:6" ht="15" customHeight="1" thickBot="1" x14ac:dyDescent="0.3">
      <c r="A6" s="71" t="s">
        <v>14</v>
      </c>
      <c r="B6" s="412" t="s">
        <v>15</v>
      </c>
      <c r="C6" s="413"/>
      <c r="D6" s="68" t="s">
        <v>16</v>
      </c>
      <c r="E6" s="67">
        <v>1</v>
      </c>
      <c r="F6" s="39">
        <v>2</v>
      </c>
    </row>
    <row r="7" spans="1:6" ht="27" customHeight="1" x14ac:dyDescent="0.25">
      <c r="A7" s="60">
        <v>2001</v>
      </c>
      <c r="B7" s="313" t="s">
        <v>185</v>
      </c>
      <c r="C7" s="314"/>
      <c r="D7" s="54" t="s">
        <v>78</v>
      </c>
      <c r="E7" s="230">
        <f>E8+E11+E12+E13</f>
        <v>8.1189999999999998</v>
      </c>
      <c r="F7" s="230">
        <f>F8+F11+F12+F13</f>
        <v>3.94</v>
      </c>
    </row>
    <row r="8" spans="1:6" ht="15" customHeight="1" x14ac:dyDescent="0.25">
      <c r="A8" s="61">
        <v>2002</v>
      </c>
      <c r="B8" s="403" t="s">
        <v>186</v>
      </c>
      <c r="C8" s="404"/>
      <c r="D8" s="74" t="s">
        <v>78</v>
      </c>
      <c r="E8" s="232">
        <f>E9+E10</f>
        <v>3.8</v>
      </c>
      <c r="F8" s="232">
        <f>F9+F10</f>
        <v>2.5</v>
      </c>
    </row>
    <row r="9" spans="1:6" ht="13.5" customHeight="1" x14ac:dyDescent="0.25">
      <c r="A9" s="61">
        <v>2003</v>
      </c>
      <c r="B9" s="408" t="s">
        <v>17</v>
      </c>
      <c r="C9" s="409"/>
      <c r="D9" s="55" t="s">
        <v>78</v>
      </c>
      <c r="E9" s="203">
        <v>2.6</v>
      </c>
      <c r="F9" s="205">
        <v>1.3</v>
      </c>
    </row>
    <row r="10" spans="1:6" ht="14.4" customHeight="1" x14ac:dyDescent="0.25">
      <c r="A10" s="61">
        <v>2004</v>
      </c>
      <c r="B10" s="408" t="s">
        <v>18</v>
      </c>
      <c r="C10" s="409"/>
      <c r="D10" s="55" t="s">
        <v>78</v>
      </c>
      <c r="E10" s="203">
        <v>1.2</v>
      </c>
      <c r="F10" s="205">
        <v>1.2</v>
      </c>
    </row>
    <row r="11" spans="1:6" ht="15" customHeight="1" x14ac:dyDescent="0.25">
      <c r="A11" s="61">
        <v>2005</v>
      </c>
      <c r="B11" s="403" t="s">
        <v>88</v>
      </c>
      <c r="C11" s="404"/>
      <c r="D11" s="55" t="s">
        <v>78</v>
      </c>
      <c r="E11" s="203">
        <v>1.75</v>
      </c>
      <c r="F11" s="205">
        <v>0.43</v>
      </c>
    </row>
    <row r="12" spans="1:6" ht="13.2" customHeight="1" x14ac:dyDescent="0.25">
      <c r="A12" s="61">
        <v>2006</v>
      </c>
      <c r="B12" s="403" t="s">
        <v>89</v>
      </c>
      <c r="C12" s="404"/>
      <c r="D12" s="55" t="s">
        <v>78</v>
      </c>
      <c r="E12" s="203">
        <v>2.48</v>
      </c>
      <c r="F12" s="205">
        <v>0.99</v>
      </c>
    </row>
    <row r="13" spans="1:6" ht="26.4" customHeight="1" x14ac:dyDescent="0.25">
      <c r="A13" s="61">
        <v>2007</v>
      </c>
      <c r="B13" s="403" t="s">
        <v>123</v>
      </c>
      <c r="C13" s="404"/>
      <c r="D13" s="55" t="s">
        <v>78</v>
      </c>
      <c r="E13" s="203">
        <v>8.8999999999999996E-2</v>
      </c>
      <c r="F13" s="194">
        <v>0.02</v>
      </c>
    </row>
    <row r="14" spans="1:6" ht="28.2" customHeight="1" x14ac:dyDescent="0.25">
      <c r="A14" s="31">
        <v>2008</v>
      </c>
      <c r="B14" s="319" t="s">
        <v>205</v>
      </c>
      <c r="C14" s="320"/>
      <c r="D14" s="56" t="s">
        <v>78</v>
      </c>
      <c r="E14" s="231">
        <f>SUM(E15:E24)</f>
        <v>5.120000000000001</v>
      </c>
      <c r="F14" s="35" t="s">
        <v>8</v>
      </c>
    </row>
    <row r="15" spans="1:6" ht="15" customHeight="1" x14ac:dyDescent="0.25">
      <c r="A15" s="61">
        <v>2009</v>
      </c>
      <c r="B15" s="403" t="s">
        <v>36</v>
      </c>
      <c r="C15" s="404"/>
      <c r="D15" s="55" t="s">
        <v>78</v>
      </c>
      <c r="E15" s="203">
        <v>1.07</v>
      </c>
      <c r="F15" s="35" t="s">
        <v>8</v>
      </c>
    </row>
    <row r="16" spans="1:6" ht="16.95" customHeight="1" x14ac:dyDescent="0.25">
      <c r="A16" s="61">
        <v>2010</v>
      </c>
      <c r="B16" s="403" t="s">
        <v>83</v>
      </c>
      <c r="C16" s="404"/>
      <c r="D16" s="55" t="s">
        <v>78</v>
      </c>
      <c r="E16" s="203">
        <v>0.54</v>
      </c>
      <c r="F16" s="35" t="s">
        <v>8</v>
      </c>
    </row>
    <row r="17" spans="1:6" ht="13.95" customHeight="1" x14ac:dyDescent="0.25">
      <c r="A17" s="61">
        <v>2011</v>
      </c>
      <c r="B17" s="403" t="s">
        <v>90</v>
      </c>
      <c r="C17" s="404"/>
      <c r="D17" s="55" t="s">
        <v>78</v>
      </c>
      <c r="E17" s="203">
        <v>0.14000000000000001</v>
      </c>
      <c r="F17" s="35" t="s">
        <v>8</v>
      </c>
    </row>
    <row r="18" spans="1:6" ht="15" customHeight="1" x14ac:dyDescent="0.25">
      <c r="A18" s="61">
        <v>2012</v>
      </c>
      <c r="B18" s="403" t="s">
        <v>91</v>
      </c>
      <c r="C18" s="404"/>
      <c r="D18" s="55" t="s">
        <v>78</v>
      </c>
      <c r="E18" s="203">
        <v>0.28000000000000003</v>
      </c>
      <c r="F18" s="35" t="s">
        <v>8</v>
      </c>
    </row>
    <row r="19" spans="1:6" ht="16.2" customHeight="1" x14ac:dyDescent="0.25">
      <c r="A19" s="61">
        <v>2013</v>
      </c>
      <c r="B19" s="403" t="s">
        <v>92</v>
      </c>
      <c r="C19" s="404"/>
      <c r="D19" s="55" t="s">
        <v>78</v>
      </c>
      <c r="E19" s="203">
        <v>0.53</v>
      </c>
      <c r="F19" s="35" t="s">
        <v>8</v>
      </c>
    </row>
    <row r="20" spans="1:6" ht="13.95" customHeight="1" x14ac:dyDescent="0.25">
      <c r="A20" s="61">
        <v>2014</v>
      </c>
      <c r="B20" s="403" t="s">
        <v>21</v>
      </c>
      <c r="C20" s="404"/>
      <c r="D20" s="55" t="s">
        <v>78</v>
      </c>
      <c r="E20" s="203">
        <v>0.71</v>
      </c>
      <c r="F20" s="35" t="s">
        <v>8</v>
      </c>
    </row>
    <row r="21" spans="1:6" ht="12" customHeight="1" x14ac:dyDescent="0.25">
      <c r="A21" s="61">
        <v>2015</v>
      </c>
      <c r="B21" s="403" t="s">
        <v>93</v>
      </c>
      <c r="C21" s="404"/>
      <c r="D21" s="55" t="s">
        <v>78</v>
      </c>
      <c r="E21" s="203">
        <v>1.26</v>
      </c>
      <c r="F21" s="35" t="s">
        <v>8</v>
      </c>
    </row>
    <row r="22" spans="1:6" ht="14.4" customHeight="1" x14ac:dyDescent="0.25">
      <c r="A22" s="61">
        <v>2016</v>
      </c>
      <c r="B22" s="403" t="s">
        <v>37</v>
      </c>
      <c r="C22" s="404"/>
      <c r="D22" s="55" t="s">
        <v>78</v>
      </c>
      <c r="E22" s="203">
        <v>0.24</v>
      </c>
      <c r="F22" s="35" t="s">
        <v>8</v>
      </c>
    </row>
    <row r="23" spans="1:6" ht="16.5" customHeight="1" x14ac:dyDescent="0.25">
      <c r="A23" s="61">
        <v>2017</v>
      </c>
      <c r="B23" s="403" t="s">
        <v>103</v>
      </c>
      <c r="C23" s="404"/>
      <c r="D23" s="55" t="s">
        <v>78</v>
      </c>
      <c r="E23" s="203">
        <v>0.15</v>
      </c>
      <c r="F23" s="35" t="s">
        <v>8</v>
      </c>
    </row>
    <row r="24" spans="1:6" ht="23.4" customHeight="1" x14ac:dyDescent="0.25">
      <c r="A24" s="61">
        <v>2018</v>
      </c>
      <c r="B24" s="403" t="s">
        <v>38</v>
      </c>
      <c r="C24" s="404"/>
      <c r="D24" s="55" t="s">
        <v>78</v>
      </c>
      <c r="E24" s="203">
        <v>0.2</v>
      </c>
      <c r="F24" s="35" t="s">
        <v>8</v>
      </c>
    </row>
    <row r="25" spans="1:6" ht="14.25" customHeight="1" x14ac:dyDescent="0.25">
      <c r="A25" s="31">
        <v>2019</v>
      </c>
      <c r="B25" s="319" t="s">
        <v>206</v>
      </c>
      <c r="C25" s="320"/>
      <c r="D25" s="57" t="s">
        <v>160</v>
      </c>
      <c r="E25" s="233">
        <f>E26+E32+E38+E39</f>
        <v>0.56300000000000006</v>
      </c>
      <c r="F25" s="35" t="s">
        <v>8</v>
      </c>
    </row>
    <row r="26" spans="1:6" ht="15" customHeight="1" x14ac:dyDescent="0.25">
      <c r="A26" s="61">
        <v>2020</v>
      </c>
      <c r="B26" s="403" t="s">
        <v>187</v>
      </c>
      <c r="C26" s="404"/>
      <c r="D26" s="55" t="s">
        <v>160</v>
      </c>
      <c r="E26" s="234">
        <f>E27+E28+E29+E30+E31</f>
        <v>0.33799999999999997</v>
      </c>
      <c r="F26" s="35" t="s">
        <v>8</v>
      </c>
    </row>
    <row r="27" spans="1:6" ht="14.4" customHeight="1" x14ac:dyDescent="0.25">
      <c r="A27" s="61">
        <v>2021</v>
      </c>
      <c r="B27" s="401" t="s">
        <v>104</v>
      </c>
      <c r="C27" s="402"/>
      <c r="D27" s="55" t="s">
        <v>160</v>
      </c>
      <c r="E27" s="210">
        <v>0.20399999999999999</v>
      </c>
      <c r="F27" s="35" t="s">
        <v>8</v>
      </c>
    </row>
    <row r="28" spans="1:6" ht="13.95" customHeight="1" x14ac:dyDescent="0.25">
      <c r="A28" s="61">
        <v>2022</v>
      </c>
      <c r="B28" s="401" t="s">
        <v>105</v>
      </c>
      <c r="C28" s="402"/>
      <c r="D28" s="55" t="s">
        <v>160</v>
      </c>
      <c r="E28" s="210">
        <v>8.0000000000000002E-3</v>
      </c>
      <c r="F28" s="35" t="s">
        <v>8</v>
      </c>
    </row>
    <row r="29" spans="1:6" ht="15" customHeight="1" x14ac:dyDescent="0.25">
      <c r="A29" s="61">
        <v>2023</v>
      </c>
      <c r="B29" s="401" t="s">
        <v>19</v>
      </c>
      <c r="C29" s="402"/>
      <c r="D29" s="55" t="s">
        <v>160</v>
      </c>
      <c r="E29" s="210">
        <v>0.12</v>
      </c>
      <c r="F29" s="35" t="s">
        <v>8</v>
      </c>
    </row>
    <row r="30" spans="1:6" ht="16.2" customHeight="1" x14ac:dyDescent="0.25">
      <c r="A30" s="61">
        <v>2024</v>
      </c>
      <c r="B30" s="401" t="s">
        <v>4</v>
      </c>
      <c r="C30" s="402"/>
      <c r="D30" s="55" t="s">
        <v>160</v>
      </c>
      <c r="E30" s="210">
        <v>5.0000000000000001E-3</v>
      </c>
      <c r="F30" s="35" t="s">
        <v>8</v>
      </c>
    </row>
    <row r="31" spans="1:6" ht="12.75" customHeight="1" x14ac:dyDescent="0.25">
      <c r="A31" s="61">
        <v>2025</v>
      </c>
      <c r="B31" s="401" t="s">
        <v>5</v>
      </c>
      <c r="C31" s="405"/>
      <c r="D31" s="55" t="s">
        <v>160</v>
      </c>
      <c r="E31" s="210">
        <v>1E-3</v>
      </c>
      <c r="F31" s="35" t="s">
        <v>8</v>
      </c>
    </row>
    <row r="32" spans="1:6" ht="15" customHeight="1" x14ac:dyDescent="0.25">
      <c r="A32" s="61">
        <v>2026</v>
      </c>
      <c r="B32" s="403" t="s">
        <v>188</v>
      </c>
      <c r="C32" s="404"/>
      <c r="D32" s="55" t="s">
        <v>160</v>
      </c>
      <c r="E32" s="234">
        <f>E33+E34+E35+E36+E37</f>
        <v>0.2</v>
      </c>
      <c r="F32" s="35" t="s">
        <v>8</v>
      </c>
    </row>
    <row r="33" spans="1:8" ht="15.6" customHeight="1" x14ac:dyDescent="0.25">
      <c r="A33" s="61">
        <v>2027</v>
      </c>
      <c r="B33" s="401" t="s">
        <v>106</v>
      </c>
      <c r="C33" s="402"/>
      <c r="D33" s="55" t="s">
        <v>160</v>
      </c>
      <c r="E33" s="210">
        <v>4.9000000000000002E-2</v>
      </c>
      <c r="F33" s="35" t="s">
        <v>8</v>
      </c>
    </row>
    <row r="34" spans="1:8" ht="16.2" customHeight="1" x14ac:dyDescent="0.25">
      <c r="A34" s="61">
        <v>2028</v>
      </c>
      <c r="B34" s="401" t="s">
        <v>107</v>
      </c>
      <c r="C34" s="402"/>
      <c r="D34" s="55" t="s">
        <v>160</v>
      </c>
      <c r="E34" s="210">
        <v>0.05</v>
      </c>
      <c r="F34" s="35" t="s">
        <v>8</v>
      </c>
    </row>
    <row r="35" spans="1:8" ht="12" customHeight="1" x14ac:dyDescent="0.25">
      <c r="A35" s="61">
        <v>2029</v>
      </c>
      <c r="B35" s="401" t="s">
        <v>94</v>
      </c>
      <c r="C35" s="402"/>
      <c r="D35" s="55" t="s">
        <v>160</v>
      </c>
      <c r="E35" s="210">
        <v>9.8000000000000004E-2</v>
      </c>
      <c r="F35" s="35" t="s">
        <v>8</v>
      </c>
    </row>
    <row r="36" spans="1:8" ht="12" customHeight="1" x14ac:dyDescent="0.25">
      <c r="A36" s="61">
        <v>2030</v>
      </c>
      <c r="B36" s="401" t="s">
        <v>4</v>
      </c>
      <c r="C36" s="402"/>
      <c r="D36" s="55" t="s">
        <v>160</v>
      </c>
      <c r="E36" s="210">
        <v>3.0000000000000001E-3</v>
      </c>
      <c r="F36" s="35" t="s">
        <v>8</v>
      </c>
    </row>
    <row r="37" spans="1:8" ht="12" customHeight="1" x14ac:dyDescent="0.25">
      <c r="A37" s="61">
        <v>2031</v>
      </c>
      <c r="B37" s="401" t="s">
        <v>5</v>
      </c>
      <c r="C37" s="405"/>
      <c r="D37" s="55" t="s">
        <v>160</v>
      </c>
      <c r="E37" s="210">
        <v>0</v>
      </c>
      <c r="F37" s="35" t="s">
        <v>8</v>
      </c>
    </row>
    <row r="38" spans="1:8" ht="12" customHeight="1" x14ac:dyDescent="0.25">
      <c r="A38" s="61">
        <v>2032</v>
      </c>
      <c r="B38" s="403" t="s">
        <v>10</v>
      </c>
      <c r="C38" s="404"/>
      <c r="D38" s="55" t="s">
        <v>160</v>
      </c>
      <c r="E38" s="257">
        <v>5.0000000000000001E-3</v>
      </c>
      <c r="F38" s="35" t="s">
        <v>8</v>
      </c>
    </row>
    <row r="39" spans="1:8" ht="12.75" customHeight="1" x14ac:dyDescent="0.25">
      <c r="A39" s="61">
        <v>2033</v>
      </c>
      <c r="B39" s="403" t="s">
        <v>9</v>
      </c>
      <c r="C39" s="404"/>
      <c r="D39" s="55" t="s">
        <v>160</v>
      </c>
      <c r="E39" s="257">
        <v>0.02</v>
      </c>
      <c r="F39" s="35" t="s">
        <v>8</v>
      </c>
    </row>
    <row r="40" spans="1:8" ht="15" customHeight="1" x14ac:dyDescent="0.25">
      <c r="A40" s="31">
        <v>2034</v>
      </c>
      <c r="B40" s="406" t="s">
        <v>20</v>
      </c>
      <c r="C40" s="407"/>
      <c r="D40" s="58" t="s">
        <v>173</v>
      </c>
      <c r="E40" s="206">
        <v>100</v>
      </c>
      <c r="F40" s="207">
        <v>73</v>
      </c>
    </row>
    <row r="41" spans="1:8" ht="14.4" customHeight="1" thickBot="1" x14ac:dyDescent="0.3">
      <c r="A41" s="32">
        <v>2035</v>
      </c>
      <c r="B41" s="399" t="s">
        <v>23</v>
      </c>
      <c r="C41" s="400"/>
      <c r="D41" s="59" t="s">
        <v>173</v>
      </c>
      <c r="E41" s="208">
        <v>15</v>
      </c>
      <c r="F41" s="209">
        <v>4</v>
      </c>
    </row>
    <row r="43" spans="1:8" x14ac:dyDescent="0.25">
      <c r="A43" s="223"/>
      <c r="B43" s="21" t="s">
        <v>239</v>
      </c>
    </row>
    <row r="44" spans="1:8" x14ac:dyDescent="0.25">
      <c r="H44" s="2" t="s">
        <v>25</v>
      </c>
    </row>
    <row r="45" spans="1:8" x14ac:dyDescent="0.25">
      <c r="E45" s="2" t="s">
        <v>25</v>
      </c>
    </row>
  </sheetData>
  <mergeCells count="44">
    <mergeCell ref="E4:F4"/>
    <mergeCell ref="B4:C5"/>
    <mergeCell ref="D4:D5"/>
    <mergeCell ref="B2:C2"/>
    <mergeCell ref="D2:F2"/>
    <mergeCell ref="B3:C3"/>
    <mergeCell ref="E3:F3"/>
    <mergeCell ref="B7:C7"/>
    <mergeCell ref="B8:C8"/>
    <mergeCell ref="B9:C9"/>
    <mergeCell ref="A4:A5"/>
    <mergeCell ref="B25:C25"/>
    <mergeCell ref="B6:C6"/>
    <mergeCell ref="B10:C10"/>
    <mergeCell ref="B18:C18"/>
    <mergeCell ref="B19:C19"/>
    <mergeCell ref="B20:C20"/>
    <mergeCell ref="B32:C32"/>
    <mergeCell ref="B15:C15"/>
    <mergeCell ref="B16:C16"/>
    <mergeCell ref="B24:C24"/>
    <mergeCell ref="B21:C21"/>
    <mergeCell ref="B22:C22"/>
    <mergeCell ref="B17:C17"/>
    <mergeCell ref="B26:C26"/>
    <mergeCell ref="B27:C27"/>
    <mergeCell ref="B33:C33"/>
    <mergeCell ref="B28:C28"/>
    <mergeCell ref="B11:C11"/>
    <mergeCell ref="B12:C12"/>
    <mergeCell ref="B13:C13"/>
    <mergeCell ref="B23:C23"/>
    <mergeCell ref="B14:C14"/>
    <mergeCell ref="B29:C29"/>
    <mergeCell ref="B30:C30"/>
    <mergeCell ref="B31:C31"/>
    <mergeCell ref="B41:C41"/>
    <mergeCell ref="B34:C34"/>
    <mergeCell ref="B35:C35"/>
    <mergeCell ref="B38:C38"/>
    <mergeCell ref="B39:C39"/>
    <mergeCell ref="B37:C37"/>
    <mergeCell ref="B36:C36"/>
    <mergeCell ref="B40:C40"/>
  </mergeCells>
  <pageMargins left="0.25" right="0.25" top="0.75" bottom="0.75" header="0.3" footer="0.3"/>
  <pageSetup paperSize="9" scale="79" fitToHeight="0" orientation="portrait" r:id="rId1"/>
  <rowBreaks count="1" manualBreakCount="1">
    <brk id="4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F19"/>
  <sheetViews>
    <sheetView view="pageBreakPreview" zoomScale="90" zoomScaleNormal="100" zoomScaleSheetLayoutView="90" workbookViewId="0"/>
  </sheetViews>
  <sheetFormatPr defaultColWidth="9.109375" defaultRowHeight="13.2" x14ac:dyDescent="0.25"/>
  <cols>
    <col min="1" max="1" width="7.44140625" style="6" customWidth="1"/>
    <col min="2" max="2" width="50.33203125" style="7" customWidth="1"/>
    <col min="3" max="3" width="15.5546875" style="7" customWidth="1"/>
    <col min="4" max="4" width="12.5546875" style="8" customWidth="1"/>
    <col min="5" max="5" width="15.33203125" style="6" customWidth="1"/>
    <col min="6" max="6" width="18" style="6" customWidth="1"/>
    <col min="7" max="16384" width="9.109375" style="6"/>
  </cols>
  <sheetData>
    <row r="1" spans="1:6" ht="16.2" thickBot="1" x14ac:dyDescent="0.35">
      <c r="A1" s="139"/>
      <c r="B1" s="139"/>
      <c r="C1" s="139"/>
      <c r="D1" s="139"/>
      <c r="E1" s="139"/>
      <c r="F1" s="139"/>
    </row>
    <row r="2" spans="1:6" ht="13.8" x14ac:dyDescent="0.25">
      <c r="A2" s="149" t="s">
        <v>197</v>
      </c>
      <c r="B2" s="416" t="s">
        <v>198</v>
      </c>
      <c r="C2" s="417"/>
      <c r="D2" s="418" t="s">
        <v>199</v>
      </c>
      <c r="E2" s="418"/>
      <c r="F2" s="419"/>
    </row>
    <row r="3" spans="1:6" ht="30" customHeight="1" thickBot="1" x14ac:dyDescent="0.3">
      <c r="A3" s="150">
        <v>3</v>
      </c>
      <c r="B3" s="420" t="s">
        <v>73</v>
      </c>
      <c r="C3" s="421"/>
      <c r="D3" s="145" t="s">
        <v>200</v>
      </c>
      <c r="E3" s="422" t="s">
        <v>269</v>
      </c>
      <c r="F3" s="423"/>
    </row>
    <row r="4" spans="1:6" ht="35.25" customHeight="1" x14ac:dyDescent="0.25">
      <c r="A4" s="410" t="s">
        <v>13</v>
      </c>
      <c r="B4" s="309" t="s">
        <v>12</v>
      </c>
      <c r="C4" s="414"/>
      <c r="D4" s="410" t="s">
        <v>2</v>
      </c>
      <c r="E4" s="309" t="s">
        <v>27</v>
      </c>
      <c r="F4" s="310"/>
    </row>
    <row r="5" spans="1:6" ht="28.5" customHeight="1" thickBot="1" x14ac:dyDescent="0.3">
      <c r="A5" s="424"/>
      <c r="B5" s="425"/>
      <c r="C5" s="426"/>
      <c r="D5" s="424"/>
      <c r="E5" s="66" t="s">
        <v>158</v>
      </c>
      <c r="F5" s="65" t="s">
        <v>1</v>
      </c>
    </row>
    <row r="6" spans="1:6" ht="15.75" customHeight="1" thickBot="1" x14ac:dyDescent="0.3">
      <c r="A6" s="71" t="s">
        <v>14</v>
      </c>
      <c r="B6" s="412" t="s">
        <v>15</v>
      </c>
      <c r="C6" s="413"/>
      <c r="D6" s="68" t="s">
        <v>16</v>
      </c>
      <c r="E6" s="67">
        <v>1</v>
      </c>
      <c r="F6" s="39">
        <v>2</v>
      </c>
    </row>
    <row r="7" spans="1:6" ht="30.6" customHeight="1" x14ac:dyDescent="0.25">
      <c r="A7" s="60">
        <v>3001</v>
      </c>
      <c r="B7" s="313" t="s">
        <v>130</v>
      </c>
      <c r="C7" s="314"/>
      <c r="D7" s="69" t="s">
        <v>78</v>
      </c>
      <c r="E7" s="213">
        <v>9</v>
      </c>
      <c r="F7" s="212">
        <v>3</v>
      </c>
    </row>
    <row r="8" spans="1:6" ht="16.95" customHeight="1" x14ac:dyDescent="0.25">
      <c r="A8" s="61">
        <v>3002</v>
      </c>
      <c r="B8" s="403" t="s">
        <v>149</v>
      </c>
      <c r="C8" s="404"/>
      <c r="D8" s="70" t="s">
        <v>78</v>
      </c>
      <c r="E8" s="211">
        <v>6</v>
      </c>
      <c r="F8" s="204">
        <v>2</v>
      </c>
    </row>
    <row r="9" spans="1:6" ht="43.2" customHeight="1" x14ac:dyDescent="0.25">
      <c r="A9" s="61">
        <v>3003</v>
      </c>
      <c r="B9" s="403" t="s">
        <v>171</v>
      </c>
      <c r="C9" s="404"/>
      <c r="D9" s="70" t="s">
        <v>78</v>
      </c>
      <c r="E9" s="211">
        <v>3</v>
      </c>
      <c r="F9" s="204">
        <v>1</v>
      </c>
    </row>
    <row r="10" spans="1:6" ht="33.75" customHeight="1" x14ac:dyDescent="0.25">
      <c r="A10" s="31">
        <v>3004</v>
      </c>
      <c r="B10" s="319" t="s">
        <v>110</v>
      </c>
      <c r="C10" s="320"/>
      <c r="D10" s="58" t="s">
        <v>78</v>
      </c>
      <c r="E10" s="214">
        <v>5</v>
      </c>
      <c r="F10" s="35" t="s">
        <v>8</v>
      </c>
    </row>
    <row r="11" spans="1:6" ht="45" customHeight="1" x14ac:dyDescent="0.25">
      <c r="A11" s="61">
        <v>3005</v>
      </c>
      <c r="B11" s="403" t="s">
        <v>154</v>
      </c>
      <c r="C11" s="404"/>
      <c r="D11" s="70" t="s">
        <v>78</v>
      </c>
      <c r="E11" s="211">
        <v>1</v>
      </c>
      <c r="F11" s="35" t="s">
        <v>8</v>
      </c>
    </row>
    <row r="12" spans="1:6" ht="26.4" customHeight="1" x14ac:dyDescent="0.25">
      <c r="A12" s="31">
        <v>3006</v>
      </c>
      <c r="B12" s="319" t="s">
        <v>161</v>
      </c>
      <c r="C12" s="320"/>
      <c r="D12" s="58" t="s">
        <v>79</v>
      </c>
      <c r="E12" s="215">
        <v>30</v>
      </c>
      <c r="F12" s="207">
        <v>10</v>
      </c>
    </row>
    <row r="13" spans="1:6" ht="19.95" customHeight="1" x14ac:dyDescent="0.25">
      <c r="A13" s="61">
        <v>3007</v>
      </c>
      <c r="B13" s="403" t="s">
        <v>150</v>
      </c>
      <c r="C13" s="404"/>
      <c r="D13" s="70" t="s">
        <v>79</v>
      </c>
      <c r="E13" s="216">
        <v>25</v>
      </c>
      <c r="F13" s="207">
        <v>5</v>
      </c>
    </row>
    <row r="14" spans="1:6" ht="41.4" customHeight="1" x14ac:dyDescent="0.25">
      <c r="A14" s="61">
        <v>3008</v>
      </c>
      <c r="B14" s="403" t="s">
        <v>172</v>
      </c>
      <c r="C14" s="404"/>
      <c r="D14" s="70" t="s">
        <v>79</v>
      </c>
      <c r="E14" s="216">
        <v>5</v>
      </c>
      <c r="F14" s="207">
        <v>5</v>
      </c>
    </row>
    <row r="15" spans="1:6" ht="31.2" customHeight="1" x14ac:dyDescent="0.25">
      <c r="A15" s="31">
        <v>3009</v>
      </c>
      <c r="B15" s="319" t="s">
        <v>189</v>
      </c>
      <c r="C15" s="320"/>
      <c r="D15" s="58" t="s">
        <v>79</v>
      </c>
      <c r="E15" s="217">
        <v>5</v>
      </c>
      <c r="F15" s="207">
        <v>3</v>
      </c>
    </row>
    <row r="16" spans="1:6" ht="18.600000000000001" customHeight="1" x14ac:dyDescent="0.25">
      <c r="A16" s="61">
        <v>3010</v>
      </c>
      <c r="B16" s="403" t="s">
        <v>149</v>
      </c>
      <c r="C16" s="404"/>
      <c r="D16" s="58" t="s">
        <v>79</v>
      </c>
      <c r="E16" s="216">
        <v>4</v>
      </c>
      <c r="F16" s="207">
        <v>3</v>
      </c>
    </row>
    <row r="17" spans="1:6" ht="43.95" customHeight="1" thickBot="1" x14ac:dyDescent="0.3">
      <c r="A17" s="32">
        <v>3011</v>
      </c>
      <c r="B17" s="321" t="s">
        <v>172</v>
      </c>
      <c r="C17" s="322"/>
      <c r="D17" s="59" t="s">
        <v>79</v>
      </c>
      <c r="E17" s="208">
        <v>1</v>
      </c>
      <c r="F17" s="209">
        <v>0</v>
      </c>
    </row>
    <row r="18" spans="1:6" ht="18.75" customHeight="1" x14ac:dyDescent="0.25">
      <c r="A18" s="25" t="s">
        <v>162</v>
      </c>
      <c r="B18" s="62"/>
      <c r="C18" s="62"/>
      <c r="D18" s="63"/>
      <c r="E18" s="64"/>
      <c r="F18" s="20"/>
    </row>
    <row r="19" spans="1:6" ht="16.5" customHeight="1" x14ac:dyDescent="0.25">
      <c r="A19" s="17" t="s">
        <v>175</v>
      </c>
      <c r="B19" s="16"/>
      <c r="C19" s="22"/>
      <c r="D19" s="23"/>
      <c r="E19" s="20"/>
      <c r="F19" s="20"/>
    </row>
  </sheetData>
  <mergeCells count="20">
    <mergeCell ref="B11:C11"/>
    <mergeCell ref="B12:C12"/>
    <mergeCell ref="B16:C16"/>
    <mergeCell ref="B17:C17"/>
    <mergeCell ref="B6:C6"/>
    <mergeCell ref="B14:C14"/>
    <mergeCell ref="B15:C15"/>
    <mergeCell ref="B10:C10"/>
    <mergeCell ref="B13:C13"/>
    <mergeCell ref="B9:C9"/>
    <mergeCell ref="B7:C7"/>
    <mergeCell ref="B8:C8"/>
    <mergeCell ref="A4:A5"/>
    <mergeCell ref="D4:D5"/>
    <mergeCell ref="E4:F4"/>
    <mergeCell ref="B2:C2"/>
    <mergeCell ref="D2:F2"/>
    <mergeCell ref="B3:C3"/>
    <mergeCell ref="E3:F3"/>
    <mergeCell ref="B4:C5"/>
  </mergeCells>
  <pageMargins left="0.25" right="0.25" top="0.75" bottom="0.75" header="0.3" footer="0.3"/>
  <pageSetup paperSize="9" scale="8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I15"/>
  <sheetViews>
    <sheetView view="pageBreakPreview" zoomScale="80" zoomScaleNormal="100" zoomScaleSheetLayoutView="80" workbookViewId="0"/>
  </sheetViews>
  <sheetFormatPr defaultColWidth="9.109375" defaultRowHeight="13.2" x14ac:dyDescent="0.25"/>
  <cols>
    <col min="1" max="1" width="8.6640625" style="2" customWidth="1"/>
    <col min="2" max="2" width="52.5546875" style="4" customWidth="1"/>
    <col min="3" max="3" width="17.33203125" style="4" customWidth="1"/>
    <col min="4" max="4" width="11.88671875" style="2" customWidth="1"/>
    <col min="5" max="5" width="15.44140625" style="2" customWidth="1"/>
    <col min="6" max="6" width="16.88671875" style="2" customWidth="1"/>
    <col min="7" max="16384" width="9.109375" style="2"/>
  </cols>
  <sheetData>
    <row r="1" spans="1:9" ht="16.2" thickBot="1" x14ac:dyDescent="0.35">
      <c r="A1" s="138"/>
      <c r="B1" s="138"/>
      <c r="C1" s="138"/>
      <c r="D1" s="138"/>
      <c r="E1" s="138"/>
      <c r="F1" s="138"/>
      <c r="G1" s="15"/>
    </row>
    <row r="2" spans="1:9" ht="13.8" x14ac:dyDescent="0.25">
      <c r="A2" s="152" t="s">
        <v>197</v>
      </c>
      <c r="B2" s="394" t="s">
        <v>198</v>
      </c>
      <c r="C2" s="395"/>
      <c r="D2" s="390" t="s">
        <v>199</v>
      </c>
      <c r="E2" s="390"/>
      <c r="F2" s="391"/>
      <c r="G2" s="15"/>
    </row>
    <row r="3" spans="1:9" ht="30.75" customHeight="1" thickBot="1" x14ac:dyDescent="0.3">
      <c r="A3" s="151">
        <v>4</v>
      </c>
      <c r="B3" s="420" t="s">
        <v>212</v>
      </c>
      <c r="C3" s="421"/>
      <c r="D3" s="145" t="s">
        <v>200</v>
      </c>
      <c r="E3" s="388" t="s">
        <v>269</v>
      </c>
      <c r="F3" s="389"/>
      <c r="G3" s="15"/>
    </row>
    <row r="4" spans="1:9" ht="30" customHeight="1" x14ac:dyDescent="0.25">
      <c r="A4" s="410" t="s">
        <v>13</v>
      </c>
      <c r="B4" s="309" t="s">
        <v>12</v>
      </c>
      <c r="C4" s="414"/>
      <c r="D4" s="410" t="s">
        <v>2</v>
      </c>
      <c r="E4" s="309" t="s">
        <v>27</v>
      </c>
      <c r="F4" s="310"/>
    </row>
    <row r="5" spans="1:9" ht="28.2" customHeight="1" thickBot="1" x14ac:dyDescent="0.3">
      <c r="A5" s="424"/>
      <c r="B5" s="425"/>
      <c r="C5" s="426"/>
      <c r="D5" s="424"/>
      <c r="E5" s="66" t="s">
        <v>158</v>
      </c>
      <c r="F5" s="65" t="s">
        <v>1</v>
      </c>
    </row>
    <row r="6" spans="1:9" ht="15.75" customHeight="1" thickBot="1" x14ac:dyDescent="0.3">
      <c r="A6" s="71" t="s">
        <v>14</v>
      </c>
      <c r="B6" s="412" t="s">
        <v>15</v>
      </c>
      <c r="C6" s="413"/>
      <c r="D6" s="68" t="s">
        <v>16</v>
      </c>
      <c r="E6" s="67">
        <v>1</v>
      </c>
      <c r="F6" s="39">
        <v>2</v>
      </c>
    </row>
    <row r="7" spans="1:9" ht="30.6" customHeight="1" x14ac:dyDescent="0.25">
      <c r="A7" s="72">
        <v>4001</v>
      </c>
      <c r="B7" s="313" t="s">
        <v>120</v>
      </c>
      <c r="C7" s="314"/>
      <c r="D7" s="69" t="s">
        <v>78</v>
      </c>
      <c r="E7" s="272">
        <f>E8+E9+E10</f>
        <v>98</v>
      </c>
      <c r="F7" s="76" t="s">
        <v>8</v>
      </c>
    </row>
    <row r="8" spans="1:9" ht="12.75" customHeight="1" x14ac:dyDescent="0.25">
      <c r="A8" s="61">
        <v>4002</v>
      </c>
      <c r="B8" s="429" t="s">
        <v>131</v>
      </c>
      <c r="C8" s="430"/>
      <c r="D8" s="70" t="s">
        <v>78</v>
      </c>
      <c r="E8" s="219">
        <v>98</v>
      </c>
      <c r="F8" s="35" t="s">
        <v>8</v>
      </c>
    </row>
    <row r="9" spans="1:9" ht="12.75" customHeight="1" x14ac:dyDescent="0.25">
      <c r="A9" s="61">
        <v>4003</v>
      </c>
      <c r="B9" s="429" t="s">
        <v>132</v>
      </c>
      <c r="C9" s="430"/>
      <c r="D9" s="70" t="s">
        <v>78</v>
      </c>
      <c r="E9" s="219">
        <v>0</v>
      </c>
      <c r="F9" s="35" t="s">
        <v>8</v>
      </c>
      <c r="H9" s="2" t="s">
        <v>25</v>
      </c>
    </row>
    <row r="10" spans="1:9" ht="12.75" customHeight="1" x14ac:dyDescent="0.25">
      <c r="A10" s="61">
        <v>4004</v>
      </c>
      <c r="B10" s="429" t="s">
        <v>111</v>
      </c>
      <c r="C10" s="430"/>
      <c r="D10" s="70" t="s">
        <v>78</v>
      </c>
      <c r="E10" s="219">
        <v>0</v>
      </c>
      <c r="F10" s="35" t="s">
        <v>8</v>
      </c>
    </row>
    <row r="11" spans="1:9" ht="27.75" customHeight="1" x14ac:dyDescent="0.25">
      <c r="A11" s="31">
        <v>4005</v>
      </c>
      <c r="B11" s="319" t="s">
        <v>95</v>
      </c>
      <c r="C11" s="320"/>
      <c r="D11" s="58" t="s">
        <v>78</v>
      </c>
      <c r="E11" s="218">
        <v>5</v>
      </c>
      <c r="F11" s="220">
        <v>0</v>
      </c>
    </row>
    <row r="12" spans="1:9" ht="52.2" customHeight="1" x14ac:dyDescent="0.25">
      <c r="A12" s="31">
        <v>4006</v>
      </c>
      <c r="B12" s="319" t="s">
        <v>163</v>
      </c>
      <c r="C12" s="320"/>
      <c r="D12" s="58" t="s">
        <v>78</v>
      </c>
      <c r="E12" s="218">
        <v>3</v>
      </c>
      <c r="F12" s="220">
        <v>0</v>
      </c>
    </row>
    <row r="13" spans="1:9" ht="40.5" customHeight="1" x14ac:dyDescent="0.25">
      <c r="A13" s="31">
        <v>4007</v>
      </c>
      <c r="B13" s="406" t="s">
        <v>39</v>
      </c>
      <c r="C13" s="407"/>
      <c r="D13" s="58" t="s">
        <v>78</v>
      </c>
      <c r="E13" s="218">
        <v>40</v>
      </c>
      <c r="F13" s="220">
        <v>0</v>
      </c>
      <c r="I13" s="2" t="s">
        <v>25</v>
      </c>
    </row>
    <row r="14" spans="1:9" ht="29.4" customHeight="1" x14ac:dyDescent="0.25">
      <c r="A14" s="31">
        <v>4008</v>
      </c>
      <c r="B14" s="406" t="s">
        <v>211</v>
      </c>
      <c r="C14" s="407"/>
      <c r="D14" s="58" t="s">
        <v>78</v>
      </c>
      <c r="E14" s="218">
        <v>50</v>
      </c>
      <c r="F14" s="220">
        <v>0</v>
      </c>
    </row>
    <row r="15" spans="1:9" ht="18" customHeight="1" thickBot="1" x14ac:dyDescent="0.3">
      <c r="A15" s="27">
        <v>4009</v>
      </c>
      <c r="B15" s="427" t="s">
        <v>26</v>
      </c>
      <c r="C15" s="428"/>
      <c r="D15" s="77" t="s">
        <v>80</v>
      </c>
      <c r="E15" s="221">
        <v>500</v>
      </c>
      <c r="F15" s="75" t="s">
        <v>8</v>
      </c>
    </row>
  </sheetData>
  <mergeCells count="18">
    <mergeCell ref="B9:C9"/>
    <mergeCell ref="B10:C10"/>
    <mergeCell ref="E4:F4"/>
    <mergeCell ref="B6:C6"/>
    <mergeCell ref="B2:C2"/>
    <mergeCell ref="D2:F2"/>
    <mergeCell ref="B3:C3"/>
    <mergeCell ref="E3:F3"/>
    <mergeCell ref="B15:C15"/>
    <mergeCell ref="B14:C14"/>
    <mergeCell ref="D4:D5"/>
    <mergeCell ref="A4:A5"/>
    <mergeCell ref="B4:C5"/>
    <mergeCell ref="B11:C11"/>
    <mergeCell ref="B13:C13"/>
    <mergeCell ref="B12:C12"/>
    <mergeCell ref="B7:C7"/>
    <mergeCell ref="B8:C8"/>
  </mergeCells>
  <pageMargins left="0.25" right="0.25" top="0.75" bottom="0.75" header="0.3" footer="0.3"/>
  <pageSetup paperSize="9"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L42"/>
  <sheetViews>
    <sheetView showGridLines="0" view="pageBreakPreview" zoomScale="90" zoomScaleNormal="90" zoomScaleSheetLayoutView="90" workbookViewId="0"/>
  </sheetViews>
  <sheetFormatPr defaultColWidth="9.109375" defaultRowHeight="13.2" x14ac:dyDescent="0.25"/>
  <cols>
    <col min="1" max="1" width="7.88671875" style="2" customWidth="1"/>
    <col min="2" max="2" width="25.33203125" style="2" customWidth="1"/>
    <col min="3" max="3" width="6.33203125" style="2" customWidth="1"/>
    <col min="4" max="4" width="8.5546875" style="2" customWidth="1"/>
    <col min="5" max="5" width="6.109375" style="2" customWidth="1"/>
    <col min="6" max="7" width="8" style="2" customWidth="1"/>
    <col min="8" max="8" width="15.33203125" style="2" customWidth="1"/>
    <col min="9" max="9" width="8.109375" style="2" customWidth="1"/>
    <col min="10" max="10" width="10.5546875" style="2" customWidth="1"/>
    <col min="11" max="11" width="13" style="2" customWidth="1"/>
    <col min="12" max="12" width="16.109375" style="2" customWidth="1"/>
    <col min="13" max="16384" width="9.109375" style="2"/>
  </cols>
  <sheetData>
    <row r="1" spans="1:12" ht="16.2" thickBot="1" x14ac:dyDescent="0.3">
      <c r="A1" s="20"/>
      <c r="B1" s="140"/>
      <c r="C1" s="140"/>
      <c r="D1" s="140"/>
      <c r="E1" s="140"/>
      <c r="F1" s="140"/>
      <c r="G1" s="140"/>
      <c r="H1" s="140"/>
      <c r="I1" s="140"/>
      <c r="J1" s="140"/>
      <c r="K1" s="140"/>
      <c r="L1" s="140"/>
    </row>
    <row r="2" spans="1:12" ht="15.75" customHeight="1" x14ac:dyDescent="0.25">
      <c r="A2" s="152" t="s">
        <v>197</v>
      </c>
      <c r="B2" s="394" t="s">
        <v>198</v>
      </c>
      <c r="C2" s="433"/>
      <c r="D2" s="433"/>
      <c r="E2" s="433"/>
      <c r="F2" s="433"/>
      <c r="G2" s="433"/>
      <c r="H2" s="433"/>
      <c r="I2" s="433"/>
      <c r="J2" s="395"/>
      <c r="K2" s="431" t="s">
        <v>199</v>
      </c>
      <c r="L2" s="432"/>
    </row>
    <row r="3" spans="1:12" ht="30" customHeight="1" thickBot="1" x14ac:dyDescent="0.3">
      <c r="A3" s="151">
        <v>5</v>
      </c>
      <c r="B3" s="392" t="s">
        <v>96</v>
      </c>
      <c r="C3" s="434"/>
      <c r="D3" s="434"/>
      <c r="E3" s="434"/>
      <c r="F3" s="434"/>
      <c r="G3" s="434"/>
      <c r="H3" s="434"/>
      <c r="I3" s="434"/>
      <c r="J3" s="393"/>
      <c r="K3" s="145" t="s">
        <v>201</v>
      </c>
      <c r="L3" s="273" t="s">
        <v>271</v>
      </c>
    </row>
    <row r="4" spans="1:12" ht="48.6" customHeight="1" x14ac:dyDescent="0.25">
      <c r="A4" s="448" t="s">
        <v>13</v>
      </c>
      <c r="B4" s="445" t="s">
        <v>40</v>
      </c>
      <c r="C4" s="440" t="s">
        <v>164</v>
      </c>
      <c r="D4" s="441"/>
      <c r="E4" s="441"/>
      <c r="F4" s="442"/>
      <c r="G4" s="443" t="s">
        <v>165</v>
      </c>
      <c r="H4" s="441"/>
      <c r="I4" s="441"/>
      <c r="J4" s="444"/>
      <c r="K4" s="440" t="s">
        <v>138</v>
      </c>
      <c r="L4" s="444"/>
    </row>
    <row r="5" spans="1:12" ht="41.4" customHeight="1" x14ac:dyDescent="0.25">
      <c r="A5" s="449"/>
      <c r="B5" s="446"/>
      <c r="C5" s="437" t="s">
        <v>113</v>
      </c>
      <c r="D5" s="435"/>
      <c r="E5" s="435" t="s">
        <v>135</v>
      </c>
      <c r="F5" s="452"/>
      <c r="G5" s="439" t="s">
        <v>134</v>
      </c>
      <c r="H5" s="435"/>
      <c r="I5" s="435" t="s">
        <v>112</v>
      </c>
      <c r="J5" s="436"/>
      <c r="K5" s="437" t="s">
        <v>166</v>
      </c>
      <c r="L5" s="436" t="s">
        <v>121</v>
      </c>
    </row>
    <row r="6" spans="1:12" ht="41.4" customHeight="1" thickBot="1" x14ac:dyDescent="0.3">
      <c r="A6" s="450"/>
      <c r="B6" s="447"/>
      <c r="C6" s="87" t="s">
        <v>166</v>
      </c>
      <c r="D6" s="88" t="s">
        <v>136</v>
      </c>
      <c r="E6" s="88" t="s">
        <v>166</v>
      </c>
      <c r="F6" s="103" t="s">
        <v>122</v>
      </c>
      <c r="G6" s="107" t="s">
        <v>166</v>
      </c>
      <c r="H6" s="88" t="s">
        <v>133</v>
      </c>
      <c r="I6" s="88" t="s">
        <v>166</v>
      </c>
      <c r="J6" s="108" t="s">
        <v>121</v>
      </c>
      <c r="K6" s="438"/>
      <c r="L6" s="451"/>
    </row>
    <row r="7" spans="1:12" s="12" customFormat="1" ht="12.75" customHeight="1" thickBot="1" x14ac:dyDescent="0.35">
      <c r="A7" s="89" t="s">
        <v>14</v>
      </c>
      <c r="B7" s="90" t="s">
        <v>15</v>
      </c>
      <c r="C7" s="91">
        <v>1</v>
      </c>
      <c r="D7" s="92">
        <v>2</v>
      </c>
      <c r="E7" s="92">
        <v>3</v>
      </c>
      <c r="F7" s="104">
        <v>4</v>
      </c>
      <c r="G7" s="109">
        <v>5</v>
      </c>
      <c r="H7" s="92">
        <v>6</v>
      </c>
      <c r="I7" s="92">
        <v>7</v>
      </c>
      <c r="J7" s="93">
        <v>8</v>
      </c>
      <c r="K7" s="91">
        <v>9</v>
      </c>
      <c r="L7" s="93">
        <v>10</v>
      </c>
    </row>
    <row r="8" spans="1:12" ht="28.95" customHeight="1" x14ac:dyDescent="0.25">
      <c r="A8" s="84">
        <v>2101</v>
      </c>
      <c r="B8" s="94" t="s">
        <v>235</v>
      </c>
      <c r="C8" s="236">
        <f>SUM(C9:C35)</f>
        <v>100</v>
      </c>
      <c r="D8" s="237">
        <f t="shared" ref="D8:L8" si="0">SUM(D9:D35)</f>
        <v>73</v>
      </c>
      <c r="E8" s="237">
        <f t="shared" si="0"/>
        <v>15</v>
      </c>
      <c r="F8" s="238">
        <f t="shared" si="0"/>
        <v>4</v>
      </c>
      <c r="G8" s="239">
        <f t="shared" si="0"/>
        <v>100</v>
      </c>
      <c r="H8" s="237">
        <f t="shared" si="0"/>
        <v>15</v>
      </c>
      <c r="I8" s="237">
        <f t="shared" si="0"/>
        <v>0</v>
      </c>
      <c r="J8" s="240">
        <f t="shared" si="0"/>
        <v>0</v>
      </c>
      <c r="K8" s="241">
        <f t="shared" si="0"/>
        <v>1000</v>
      </c>
      <c r="L8" s="240">
        <f t="shared" si="0"/>
        <v>600</v>
      </c>
    </row>
    <row r="9" spans="1:12" ht="14.25" customHeight="1" x14ac:dyDescent="0.25">
      <c r="A9" s="85">
        <v>2102</v>
      </c>
      <c r="B9" s="179" t="s">
        <v>42</v>
      </c>
      <c r="C9" s="82">
        <v>0</v>
      </c>
      <c r="D9" s="78">
        <v>0</v>
      </c>
      <c r="E9" s="78">
        <v>0</v>
      </c>
      <c r="F9" s="105">
        <v>0</v>
      </c>
      <c r="G9" s="110">
        <v>0</v>
      </c>
      <c r="H9" s="78">
        <v>0</v>
      </c>
      <c r="I9" s="78">
        <v>0</v>
      </c>
      <c r="J9" s="79">
        <v>0</v>
      </c>
      <c r="K9" s="82">
        <v>0</v>
      </c>
      <c r="L9" s="79">
        <v>0</v>
      </c>
    </row>
    <row r="10" spans="1:12" ht="16.5" customHeight="1" x14ac:dyDescent="0.25">
      <c r="A10" s="85">
        <v>2103</v>
      </c>
      <c r="B10" s="95" t="s">
        <v>47</v>
      </c>
      <c r="C10" s="82">
        <v>0</v>
      </c>
      <c r="D10" s="78">
        <v>0</v>
      </c>
      <c r="E10" s="78">
        <v>0</v>
      </c>
      <c r="F10" s="105">
        <v>0</v>
      </c>
      <c r="G10" s="110">
        <v>0</v>
      </c>
      <c r="H10" s="78">
        <v>0</v>
      </c>
      <c r="I10" s="78">
        <v>0</v>
      </c>
      <c r="J10" s="79">
        <v>0</v>
      </c>
      <c r="K10" s="82">
        <v>0</v>
      </c>
      <c r="L10" s="79">
        <v>0</v>
      </c>
    </row>
    <row r="11" spans="1:12" ht="16.5" customHeight="1" x14ac:dyDescent="0.25">
      <c r="A11" s="85">
        <v>2104</v>
      </c>
      <c r="B11" s="95" t="s">
        <v>48</v>
      </c>
      <c r="C11" s="82">
        <v>0</v>
      </c>
      <c r="D11" s="78">
        <v>0</v>
      </c>
      <c r="E11" s="78">
        <v>0</v>
      </c>
      <c r="F11" s="105">
        <v>0</v>
      </c>
      <c r="G11" s="110">
        <v>0</v>
      </c>
      <c r="H11" s="78">
        <v>0</v>
      </c>
      <c r="I11" s="78">
        <v>0</v>
      </c>
      <c r="J11" s="79">
        <v>0</v>
      </c>
      <c r="K11" s="82">
        <v>0</v>
      </c>
      <c r="L11" s="79">
        <v>0</v>
      </c>
    </row>
    <row r="12" spans="1:12" ht="16.5" customHeight="1" x14ac:dyDescent="0.25">
      <c r="A12" s="85">
        <v>2105</v>
      </c>
      <c r="B12" s="95" t="s">
        <v>49</v>
      </c>
      <c r="C12" s="82">
        <v>0</v>
      </c>
      <c r="D12" s="78">
        <v>0</v>
      </c>
      <c r="E12" s="78">
        <v>0</v>
      </c>
      <c r="F12" s="105">
        <v>0</v>
      </c>
      <c r="G12" s="110">
        <v>0</v>
      </c>
      <c r="H12" s="78">
        <v>0</v>
      </c>
      <c r="I12" s="78">
        <v>0</v>
      </c>
      <c r="J12" s="79">
        <v>0</v>
      </c>
      <c r="K12" s="82">
        <v>0</v>
      </c>
      <c r="L12" s="79">
        <v>0</v>
      </c>
    </row>
    <row r="13" spans="1:12" ht="16.5" customHeight="1" x14ac:dyDescent="0.25">
      <c r="A13" s="85">
        <v>2106</v>
      </c>
      <c r="B13" s="95" t="s">
        <v>50</v>
      </c>
      <c r="C13" s="82">
        <v>0</v>
      </c>
      <c r="D13" s="78">
        <v>0</v>
      </c>
      <c r="E13" s="78">
        <v>0</v>
      </c>
      <c r="F13" s="105">
        <v>0</v>
      </c>
      <c r="G13" s="110">
        <v>0</v>
      </c>
      <c r="H13" s="78">
        <v>0</v>
      </c>
      <c r="I13" s="78">
        <v>0</v>
      </c>
      <c r="J13" s="79">
        <v>0</v>
      </c>
      <c r="K13" s="82">
        <v>0</v>
      </c>
      <c r="L13" s="79">
        <v>0</v>
      </c>
    </row>
    <row r="14" spans="1:12" ht="16.5" customHeight="1" x14ac:dyDescent="0.25">
      <c r="A14" s="85">
        <v>2107</v>
      </c>
      <c r="B14" s="95" t="s">
        <v>51</v>
      </c>
      <c r="C14" s="82">
        <v>0</v>
      </c>
      <c r="D14" s="78">
        <v>0</v>
      </c>
      <c r="E14" s="78">
        <v>0</v>
      </c>
      <c r="F14" s="105">
        <v>0</v>
      </c>
      <c r="G14" s="110">
        <v>0</v>
      </c>
      <c r="H14" s="78">
        <v>0</v>
      </c>
      <c r="I14" s="78">
        <v>0</v>
      </c>
      <c r="J14" s="79">
        <v>0</v>
      </c>
      <c r="K14" s="82">
        <v>0</v>
      </c>
      <c r="L14" s="79">
        <v>0</v>
      </c>
    </row>
    <row r="15" spans="1:12" ht="16.5" customHeight="1" x14ac:dyDescent="0.25">
      <c r="A15" s="85">
        <v>2108</v>
      </c>
      <c r="B15" s="95" t="s">
        <v>52</v>
      </c>
      <c r="C15" s="82">
        <v>0</v>
      </c>
      <c r="D15" s="78">
        <v>0</v>
      </c>
      <c r="E15" s="78">
        <v>0</v>
      </c>
      <c r="F15" s="105">
        <v>0</v>
      </c>
      <c r="G15" s="110">
        <v>0</v>
      </c>
      <c r="H15" s="78">
        <v>0</v>
      </c>
      <c r="I15" s="78">
        <v>0</v>
      </c>
      <c r="J15" s="79">
        <v>0</v>
      </c>
      <c r="K15" s="82">
        <v>0</v>
      </c>
      <c r="L15" s="79">
        <v>0</v>
      </c>
    </row>
    <row r="16" spans="1:12" ht="16.5" customHeight="1" x14ac:dyDescent="0.25">
      <c r="A16" s="85">
        <v>2109</v>
      </c>
      <c r="B16" s="95" t="s">
        <v>53</v>
      </c>
      <c r="C16" s="82">
        <v>0</v>
      </c>
      <c r="D16" s="78">
        <v>0</v>
      </c>
      <c r="E16" s="78">
        <v>0</v>
      </c>
      <c r="F16" s="105">
        <v>0</v>
      </c>
      <c r="G16" s="110">
        <v>0</v>
      </c>
      <c r="H16" s="78">
        <v>0</v>
      </c>
      <c r="I16" s="78">
        <v>0</v>
      </c>
      <c r="J16" s="79">
        <v>0</v>
      </c>
      <c r="K16" s="82">
        <v>0</v>
      </c>
      <c r="L16" s="79">
        <v>0</v>
      </c>
    </row>
    <row r="17" spans="1:12" ht="16.5" customHeight="1" x14ac:dyDescent="0.25">
      <c r="A17" s="85">
        <v>2110</v>
      </c>
      <c r="B17" s="95" t="s">
        <v>54</v>
      </c>
      <c r="C17" s="82">
        <v>0</v>
      </c>
      <c r="D17" s="78">
        <v>0</v>
      </c>
      <c r="E17" s="78">
        <v>0</v>
      </c>
      <c r="F17" s="105">
        <v>0</v>
      </c>
      <c r="G17" s="110">
        <v>0</v>
      </c>
      <c r="H17" s="78">
        <v>0</v>
      </c>
      <c r="I17" s="78">
        <v>0</v>
      </c>
      <c r="J17" s="79">
        <v>0</v>
      </c>
      <c r="K17" s="82">
        <v>0</v>
      </c>
      <c r="L17" s="79">
        <v>0</v>
      </c>
    </row>
    <row r="18" spans="1:12" ht="16.5" customHeight="1" x14ac:dyDescent="0.25">
      <c r="A18" s="85">
        <v>2111</v>
      </c>
      <c r="B18" s="95" t="s">
        <v>55</v>
      </c>
      <c r="C18" s="82">
        <v>37</v>
      </c>
      <c r="D18" s="78">
        <v>29</v>
      </c>
      <c r="E18" s="78">
        <v>15</v>
      </c>
      <c r="F18" s="105">
        <v>4</v>
      </c>
      <c r="G18" s="110">
        <v>37</v>
      </c>
      <c r="H18" s="78">
        <v>15</v>
      </c>
      <c r="I18" s="78">
        <v>0</v>
      </c>
      <c r="J18" s="79">
        <v>0</v>
      </c>
      <c r="K18" s="82">
        <v>500</v>
      </c>
      <c r="L18" s="79">
        <v>300</v>
      </c>
    </row>
    <row r="19" spans="1:12" ht="16.5" customHeight="1" x14ac:dyDescent="0.25">
      <c r="A19" s="85">
        <v>2112</v>
      </c>
      <c r="B19" s="95" t="s">
        <v>56</v>
      </c>
      <c r="C19" s="82">
        <v>0</v>
      </c>
      <c r="D19" s="78">
        <v>0</v>
      </c>
      <c r="E19" s="78">
        <v>0</v>
      </c>
      <c r="F19" s="105">
        <v>0</v>
      </c>
      <c r="G19" s="110">
        <v>0</v>
      </c>
      <c r="H19" s="78">
        <v>0</v>
      </c>
      <c r="I19" s="78">
        <v>0</v>
      </c>
      <c r="J19" s="79">
        <v>0</v>
      </c>
      <c r="K19" s="82">
        <v>0</v>
      </c>
      <c r="L19" s="79">
        <v>0</v>
      </c>
    </row>
    <row r="20" spans="1:12" ht="16.5" customHeight="1" x14ac:dyDescent="0.25">
      <c r="A20" s="85">
        <v>2113</v>
      </c>
      <c r="B20" s="95" t="s">
        <v>57</v>
      </c>
      <c r="C20" s="82">
        <v>0</v>
      </c>
      <c r="D20" s="78">
        <v>0</v>
      </c>
      <c r="E20" s="78">
        <v>0</v>
      </c>
      <c r="F20" s="105">
        <v>0</v>
      </c>
      <c r="G20" s="110">
        <v>0</v>
      </c>
      <c r="H20" s="78">
        <v>0</v>
      </c>
      <c r="I20" s="78">
        <v>0</v>
      </c>
      <c r="J20" s="79">
        <v>0</v>
      </c>
      <c r="K20" s="82">
        <v>0</v>
      </c>
      <c r="L20" s="79">
        <v>0</v>
      </c>
    </row>
    <row r="21" spans="1:12" ht="16.5" customHeight="1" x14ac:dyDescent="0.25">
      <c r="A21" s="85">
        <v>2114</v>
      </c>
      <c r="B21" s="95" t="s">
        <v>58</v>
      </c>
      <c r="C21" s="82">
        <v>0</v>
      </c>
      <c r="D21" s="78">
        <v>0</v>
      </c>
      <c r="E21" s="78">
        <v>0</v>
      </c>
      <c r="F21" s="105">
        <v>0</v>
      </c>
      <c r="G21" s="110">
        <v>0</v>
      </c>
      <c r="H21" s="78">
        <v>0</v>
      </c>
      <c r="I21" s="78">
        <v>0</v>
      </c>
      <c r="J21" s="79">
        <v>0</v>
      </c>
      <c r="K21" s="82">
        <v>0</v>
      </c>
      <c r="L21" s="79">
        <v>0</v>
      </c>
    </row>
    <row r="22" spans="1:12" ht="16.5" customHeight="1" x14ac:dyDescent="0.25">
      <c r="A22" s="85">
        <v>2115</v>
      </c>
      <c r="B22" s="95" t="s">
        <v>59</v>
      </c>
      <c r="C22" s="82">
        <v>0</v>
      </c>
      <c r="D22" s="78">
        <v>0</v>
      </c>
      <c r="E22" s="78">
        <v>0</v>
      </c>
      <c r="F22" s="105">
        <v>0</v>
      </c>
      <c r="G22" s="110">
        <v>0</v>
      </c>
      <c r="H22" s="78">
        <v>0</v>
      </c>
      <c r="I22" s="78">
        <v>0</v>
      </c>
      <c r="J22" s="79">
        <v>0</v>
      </c>
      <c r="K22" s="82">
        <v>0</v>
      </c>
      <c r="L22" s="79">
        <v>0</v>
      </c>
    </row>
    <row r="23" spans="1:12" ht="16.5" customHeight="1" x14ac:dyDescent="0.25">
      <c r="A23" s="85">
        <v>2116</v>
      </c>
      <c r="B23" s="95" t="s">
        <v>60</v>
      </c>
      <c r="C23" s="82">
        <v>0</v>
      </c>
      <c r="D23" s="78">
        <v>0</v>
      </c>
      <c r="E23" s="78">
        <v>0</v>
      </c>
      <c r="F23" s="105">
        <v>0</v>
      </c>
      <c r="G23" s="110">
        <v>0</v>
      </c>
      <c r="H23" s="78">
        <v>0</v>
      </c>
      <c r="I23" s="78">
        <v>0</v>
      </c>
      <c r="J23" s="79">
        <v>0</v>
      </c>
      <c r="K23" s="82">
        <v>0</v>
      </c>
      <c r="L23" s="79">
        <v>0</v>
      </c>
    </row>
    <row r="24" spans="1:12" ht="16.5" customHeight="1" x14ac:dyDescent="0.25">
      <c r="A24" s="85">
        <v>2117</v>
      </c>
      <c r="B24" s="95" t="s">
        <v>61</v>
      </c>
      <c r="C24" s="82">
        <v>0</v>
      </c>
      <c r="D24" s="78">
        <v>0</v>
      </c>
      <c r="E24" s="78">
        <v>0</v>
      </c>
      <c r="F24" s="105">
        <v>0</v>
      </c>
      <c r="G24" s="110">
        <v>0</v>
      </c>
      <c r="H24" s="78">
        <v>0</v>
      </c>
      <c r="I24" s="78">
        <v>0</v>
      </c>
      <c r="J24" s="79">
        <v>0</v>
      </c>
      <c r="K24" s="82">
        <v>0</v>
      </c>
      <c r="L24" s="79">
        <v>0</v>
      </c>
    </row>
    <row r="25" spans="1:12" ht="16.5" customHeight="1" x14ac:dyDescent="0.25">
      <c r="A25" s="85">
        <v>2118</v>
      </c>
      <c r="B25" s="95" t="s">
        <v>62</v>
      </c>
      <c r="C25" s="82">
        <v>0</v>
      </c>
      <c r="D25" s="78">
        <v>0</v>
      </c>
      <c r="E25" s="78">
        <v>0</v>
      </c>
      <c r="F25" s="105">
        <v>0</v>
      </c>
      <c r="G25" s="110">
        <v>0</v>
      </c>
      <c r="H25" s="78">
        <v>0</v>
      </c>
      <c r="I25" s="78">
        <v>0</v>
      </c>
      <c r="J25" s="79">
        <v>0</v>
      </c>
      <c r="K25" s="82">
        <v>0</v>
      </c>
      <c r="L25" s="79">
        <v>0</v>
      </c>
    </row>
    <row r="26" spans="1:12" ht="16.5" customHeight="1" x14ac:dyDescent="0.25">
      <c r="A26" s="85">
        <v>2119</v>
      </c>
      <c r="B26" s="95" t="s">
        <v>63</v>
      </c>
      <c r="C26" s="82">
        <v>0</v>
      </c>
      <c r="D26" s="78">
        <v>0</v>
      </c>
      <c r="E26" s="78">
        <v>0</v>
      </c>
      <c r="F26" s="105">
        <v>0</v>
      </c>
      <c r="G26" s="110">
        <v>0</v>
      </c>
      <c r="H26" s="78">
        <v>0</v>
      </c>
      <c r="I26" s="78">
        <v>0</v>
      </c>
      <c r="J26" s="79">
        <v>0</v>
      </c>
      <c r="K26" s="82">
        <v>0</v>
      </c>
      <c r="L26" s="79">
        <v>0</v>
      </c>
    </row>
    <row r="27" spans="1:12" ht="16.5" customHeight="1" x14ac:dyDescent="0.25">
      <c r="A27" s="85">
        <v>2120</v>
      </c>
      <c r="B27" s="95" t="s">
        <v>64</v>
      </c>
      <c r="C27" s="82">
        <v>0</v>
      </c>
      <c r="D27" s="78">
        <v>0</v>
      </c>
      <c r="E27" s="78">
        <v>0</v>
      </c>
      <c r="F27" s="105">
        <v>0</v>
      </c>
      <c r="G27" s="110">
        <v>0</v>
      </c>
      <c r="H27" s="78">
        <v>0</v>
      </c>
      <c r="I27" s="78">
        <v>0</v>
      </c>
      <c r="J27" s="79">
        <v>0</v>
      </c>
      <c r="K27" s="82">
        <v>0</v>
      </c>
      <c r="L27" s="79">
        <v>0</v>
      </c>
    </row>
    <row r="28" spans="1:12" ht="16.5" customHeight="1" x14ac:dyDescent="0.25">
      <c r="A28" s="85">
        <v>2121</v>
      </c>
      <c r="B28" s="95" t="s">
        <v>65</v>
      </c>
      <c r="C28" s="82">
        <v>0</v>
      </c>
      <c r="D28" s="78">
        <v>0</v>
      </c>
      <c r="E28" s="78">
        <v>0</v>
      </c>
      <c r="F28" s="105">
        <v>0</v>
      </c>
      <c r="G28" s="110">
        <v>0</v>
      </c>
      <c r="H28" s="78">
        <v>0</v>
      </c>
      <c r="I28" s="78">
        <v>0</v>
      </c>
      <c r="J28" s="79">
        <v>0</v>
      </c>
      <c r="K28" s="82">
        <v>0</v>
      </c>
      <c r="L28" s="79">
        <v>0</v>
      </c>
    </row>
    <row r="29" spans="1:12" ht="16.5" customHeight="1" x14ac:dyDescent="0.25">
      <c r="A29" s="85">
        <v>2122</v>
      </c>
      <c r="B29" s="95" t="s">
        <v>66</v>
      </c>
      <c r="C29" s="82">
        <v>0</v>
      </c>
      <c r="D29" s="78">
        <v>0</v>
      </c>
      <c r="E29" s="78">
        <v>0</v>
      </c>
      <c r="F29" s="105">
        <v>0</v>
      </c>
      <c r="G29" s="110">
        <v>0</v>
      </c>
      <c r="H29" s="78">
        <v>0</v>
      </c>
      <c r="I29" s="78">
        <v>0</v>
      </c>
      <c r="J29" s="79">
        <v>0</v>
      </c>
      <c r="K29" s="82">
        <v>0</v>
      </c>
      <c r="L29" s="79">
        <v>0</v>
      </c>
    </row>
    <row r="30" spans="1:12" ht="16.5" customHeight="1" x14ac:dyDescent="0.25">
      <c r="A30" s="85">
        <v>2123</v>
      </c>
      <c r="B30" s="95" t="s">
        <v>67</v>
      </c>
      <c r="C30" s="82">
        <v>0</v>
      </c>
      <c r="D30" s="78">
        <v>0</v>
      </c>
      <c r="E30" s="78">
        <v>0</v>
      </c>
      <c r="F30" s="105">
        <v>0</v>
      </c>
      <c r="G30" s="110">
        <v>0</v>
      </c>
      <c r="H30" s="78">
        <v>0</v>
      </c>
      <c r="I30" s="78">
        <v>0</v>
      </c>
      <c r="J30" s="79">
        <v>0</v>
      </c>
      <c r="K30" s="82">
        <v>0</v>
      </c>
      <c r="L30" s="79">
        <v>0</v>
      </c>
    </row>
    <row r="31" spans="1:12" ht="16.5" customHeight="1" x14ac:dyDescent="0.25">
      <c r="A31" s="85">
        <v>2124</v>
      </c>
      <c r="B31" s="95" t="s">
        <v>68</v>
      </c>
      <c r="C31" s="82">
        <v>0</v>
      </c>
      <c r="D31" s="78">
        <v>0</v>
      </c>
      <c r="E31" s="78">
        <v>0</v>
      </c>
      <c r="F31" s="105">
        <v>0</v>
      </c>
      <c r="G31" s="110">
        <v>0</v>
      </c>
      <c r="H31" s="78">
        <v>0</v>
      </c>
      <c r="I31" s="78">
        <v>0</v>
      </c>
      <c r="J31" s="79">
        <v>0</v>
      </c>
      <c r="K31" s="82">
        <v>0</v>
      </c>
      <c r="L31" s="79">
        <v>0</v>
      </c>
    </row>
    <row r="32" spans="1:12" ht="16.5" customHeight="1" x14ac:dyDescent="0.25">
      <c r="A32" s="85">
        <v>2125</v>
      </c>
      <c r="B32" s="95" t="s">
        <v>69</v>
      </c>
      <c r="C32" s="82">
        <v>0</v>
      </c>
      <c r="D32" s="78">
        <v>0</v>
      </c>
      <c r="E32" s="78">
        <v>0</v>
      </c>
      <c r="F32" s="105">
        <v>0</v>
      </c>
      <c r="G32" s="110">
        <v>0</v>
      </c>
      <c r="H32" s="78">
        <v>0</v>
      </c>
      <c r="I32" s="78">
        <v>0</v>
      </c>
      <c r="J32" s="79">
        <v>0</v>
      </c>
      <c r="K32" s="82">
        <v>0</v>
      </c>
      <c r="L32" s="79">
        <v>0</v>
      </c>
    </row>
    <row r="33" spans="1:12" ht="16.5" customHeight="1" x14ac:dyDescent="0.25">
      <c r="A33" s="85">
        <v>2126</v>
      </c>
      <c r="B33" s="95" t="s">
        <v>70</v>
      </c>
      <c r="C33" s="82">
        <v>0</v>
      </c>
      <c r="D33" s="78">
        <v>0</v>
      </c>
      <c r="E33" s="78">
        <v>0</v>
      </c>
      <c r="F33" s="105">
        <v>0</v>
      </c>
      <c r="G33" s="110">
        <v>0</v>
      </c>
      <c r="H33" s="78">
        <v>0</v>
      </c>
      <c r="I33" s="78">
        <v>0</v>
      </c>
      <c r="J33" s="79">
        <v>0</v>
      </c>
      <c r="K33" s="82">
        <v>0</v>
      </c>
      <c r="L33" s="79">
        <v>0</v>
      </c>
    </row>
    <row r="34" spans="1:12" ht="16.5" customHeight="1" x14ac:dyDescent="0.25">
      <c r="A34" s="85">
        <v>2127</v>
      </c>
      <c r="B34" s="95" t="s">
        <v>71</v>
      </c>
      <c r="C34" s="82">
        <v>63</v>
      </c>
      <c r="D34" s="78">
        <v>44</v>
      </c>
      <c r="E34" s="78">
        <v>0</v>
      </c>
      <c r="F34" s="105">
        <v>0</v>
      </c>
      <c r="G34" s="110">
        <v>63</v>
      </c>
      <c r="H34" s="78">
        <v>0</v>
      </c>
      <c r="I34" s="78">
        <v>0</v>
      </c>
      <c r="J34" s="79">
        <v>0</v>
      </c>
      <c r="K34" s="82">
        <v>500</v>
      </c>
      <c r="L34" s="79">
        <v>300</v>
      </c>
    </row>
    <row r="35" spans="1:12" ht="16.5" customHeight="1" thickBot="1" x14ac:dyDescent="0.3">
      <c r="A35" s="86">
        <v>2128</v>
      </c>
      <c r="B35" s="96" t="s">
        <v>72</v>
      </c>
      <c r="C35" s="83">
        <v>0</v>
      </c>
      <c r="D35" s="80">
        <v>0</v>
      </c>
      <c r="E35" s="80">
        <v>0</v>
      </c>
      <c r="F35" s="106">
        <v>0</v>
      </c>
      <c r="G35" s="111">
        <v>0</v>
      </c>
      <c r="H35" s="80">
        <v>0</v>
      </c>
      <c r="I35" s="80">
        <v>0</v>
      </c>
      <c r="J35" s="81">
        <v>0</v>
      </c>
      <c r="K35" s="83">
        <v>0</v>
      </c>
      <c r="L35" s="81">
        <v>0</v>
      </c>
    </row>
    <row r="36" spans="1:12" x14ac:dyDescent="0.25">
      <c r="A36" s="10"/>
      <c r="B36" s="11"/>
      <c r="C36" s="11"/>
      <c r="D36" s="11"/>
      <c r="E36" s="13"/>
      <c r="F36" s="13"/>
      <c r="G36" s="13"/>
      <c r="H36" s="14"/>
      <c r="I36" s="3"/>
      <c r="J36" s="9"/>
      <c r="K36" s="9"/>
      <c r="L36" s="9"/>
    </row>
    <row r="37" spans="1:12" ht="15.75" customHeight="1" x14ac:dyDescent="0.25">
      <c r="A37" s="223"/>
      <c r="B37" s="21" t="s">
        <v>239</v>
      </c>
    </row>
    <row r="38" spans="1:12" ht="15.75" customHeight="1" x14ac:dyDescent="0.25"/>
    <row r="39" spans="1:12" ht="15.75" customHeight="1" x14ac:dyDescent="0.25">
      <c r="B39" s="2" t="s">
        <v>25</v>
      </c>
      <c r="H39" s="2" t="s">
        <v>25</v>
      </c>
    </row>
    <row r="40" spans="1:12" ht="13.5" customHeight="1" x14ac:dyDescent="0.25"/>
    <row r="41" spans="1:12" ht="26.25" customHeight="1" x14ac:dyDescent="0.25"/>
    <row r="42" spans="1:12" x14ac:dyDescent="0.25">
      <c r="B42" s="2" t="s">
        <v>25</v>
      </c>
    </row>
  </sheetData>
  <mergeCells count="14">
    <mergeCell ref="A4:A6"/>
    <mergeCell ref="K4:L4"/>
    <mergeCell ref="C5:D5"/>
    <mergeCell ref="L5:L6"/>
    <mergeCell ref="E5:F5"/>
    <mergeCell ref="K2:L2"/>
    <mergeCell ref="B2:J2"/>
    <mergeCell ref="B3:J3"/>
    <mergeCell ref="I5:J5"/>
    <mergeCell ref="K5:K6"/>
    <mergeCell ref="G5:H5"/>
    <mergeCell ref="C4:F4"/>
    <mergeCell ref="G4:J4"/>
    <mergeCell ref="B4:B6"/>
  </mergeCells>
  <pageMargins left="0.25" right="0.25" top="0.75" bottom="0.75" header="0.3" footer="0.3"/>
  <pageSetup paperSize="9" scale="7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2"/>
  <sheetViews>
    <sheetView showGridLines="0" topLeftCell="C1" zoomScale="80" zoomScaleNormal="80" zoomScaleSheetLayoutView="100" workbookViewId="0">
      <selection activeCell="C1" sqref="C1"/>
    </sheetView>
  </sheetViews>
  <sheetFormatPr defaultColWidth="9.109375" defaultRowHeight="13.2" x14ac:dyDescent="0.25"/>
  <cols>
    <col min="1" max="1" width="8.5546875" style="2" customWidth="1"/>
    <col min="2" max="2" width="20.88671875" style="2" bestFit="1" customWidth="1"/>
    <col min="3" max="3" width="21" style="2" bestFit="1" customWidth="1"/>
    <col min="4" max="4" width="23.5546875" style="2" customWidth="1"/>
    <col min="5" max="5" width="13.6640625" style="2" customWidth="1"/>
    <col min="6" max="6" width="14.33203125" style="2" customWidth="1"/>
    <col min="7" max="7" width="13.109375" style="2" customWidth="1"/>
    <col min="8" max="8" width="12.6640625" style="2" customWidth="1"/>
    <col min="9" max="9" width="13.44140625" style="2" customWidth="1"/>
    <col min="10" max="10" width="13.33203125" style="2" customWidth="1"/>
    <col min="11" max="11" width="11.88671875" style="2" customWidth="1"/>
    <col min="12" max="12" width="13.109375" style="2" customWidth="1"/>
    <col min="13" max="13" width="13.33203125" style="2" customWidth="1"/>
    <col min="14" max="14" width="10.109375" style="2" customWidth="1"/>
    <col min="15" max="15" width="12.5546875" style="2" customWidth="1"/>
    <col min="16" max="16" width="11.33203125" style="2" customWidth="1"/>
    <col min="17" max="17" width="7.5546875" style="2" customWidth="1"/>
    <col min="18" max="18" width="9.33203125" style="2" customWidth="1"/>
    <col min="19" max="19" width="7.109375" style="2" customWidth="1"/>
    <col min="20" max="20" width="7.44140625" style="2" customWidth="1"/>
    <col min="21" max="16384" width="9.109375" style="2"/>
  </cols>
  <sheetData>
    <row r="1" spans="1:20" ht="16.2" thickBot="1" x14ac:dyDescent="0.35">
      <c r="A1" s="18"/>
      <c r="B1" s="141"/>
      <c r="C1" s="141"/>
      <c r="D1" s="141"/>
      <c r="E1" s="141"/>
      <c r="F1" s="141"/>
      <c r="G1" s="141"/>
      <c r="H1" s="141"/>
      <c r="I1" s="141"/>
      <c r="J1" s="141"/>
      <c r="K1" s="141"/>
      <c r="L1" s="141"/>
      <c r="M1" s="141"/>
      <c r="N1" s="141"/>
      <c r="O1" s="141"/>
      <c r="P1" s="141"/>
      <c r="Q1" s="141"/>
      <c r="R1" s="141"/>
      <c r="S1" s="141"/>
      <c r="T1" s="18"/>
    </row>
    <row r="2" spans="1:20" ht="15.6" x14ac:dyDescent="0.3">
      <c r="A2" s="152" t="s">
        <v>197</v>
      </c>
      <c r="B2" s="394" t="s">
        <v>198</v>
      </c>
      <c r="C2" s="454"/>
      <c r="D2" s="454"/>
      <c r="E2" s="433"/>
      <c r="F2" s="433"/>
      <c r="G2" s="433"/>
      <c r="H2" s="433"/>
      <c r="I2" s="433"/>
      <c r="J2" s="433"/>
      <c r="K2" s="433"/>
      <c r="L2" s="433"/>
      <c r="M2" s="433"/>
      <c r="N2" s="433"/>
      <c r="O2" s="395"/>
      <c r="P2" s="431" t="s">
        <v>199</v>
      </c>
      <c r="Q2" s="453"/>
      <c r="R2" s="432"/>
      <c r="S2" s="141"/>
      <c r="T2" s="18"/>
    </row>
    <row r="3" spans="1:20" ht="32.25" customHeight="1" thickBot="1" x14ac:dyDescent="0.3">
      <c r="A3" s="151">
        <v>6</v>
      </c>
      <c r="B3" s="392" t="s">
        <v>220</v>
      </c>
      <c r="C3" s="455"/>
      <c r="D3" s="455"/>
      <c r="E3" s="434"/>
      <c r="F3" s="434"/>
      <c r="G3" s="434"/>
      <c r="H3" s="434"/>
      <c r="I3" s="434"/>
      <c r="J3" s="434"/>
      <c r="K3" s="434"/>
      <c r="L3" s="434"/>
      <c r="M3" s="434"/>
      <c r="N3" s="434"/>
      <c r="O3" s="393"/>
      <c r="P3" s="145" t="s">
        <v>202</v>
      </c>
      <c r="Q3" s="388" t="s">
        <v>267</v>
      </c>
      <c r="R3" s="389"/>
      <c r="S3" s="18"/>
      <c r="T3" s="18"/>
    </row>
    <row r="4" spans="1:20" ht="44.4" customHeight="1" x14ac:dyDescent="0.25">
      <c r="A4" s="456" t="s">
        <v>140</v>
      </c>
      <c r="B4" s="457"/>
      <c r="C4" s="458"/>
      <c r="D4" s="459" t="s">
        <v>152</v>
      </c>
      <c r="E4" s="440" t="s">
        <v>101</v>
      </c>
      <c r="F4" s="442"/>
      <c r="G4" s="443" t="s">
        <v>203</v>
      </c>
      <c r="H4" s="441"/>
      <c r="I4" s="441"/>
      <c r="J4" s="441"/>
      <c r="K4" s="441"/>
      <c r="L4" s="442"/>
      <c r="M4" s="444"/>
      <c r="N4" s="440" t="s">
        <v>156</v>
      </c>
      <c r="O4" s="441"/>
      <c r="P4" s="441"/>
      <c r="Q4" s="441"/>
      <c r="R4" s="444"/>
    </row>
    <row r="5" spans="1:20" ht="97.2" customHeight="1" thickBot="1" x14ac:dyDescent="0.3">
      <c r="A5" s="164" t="s">
        <v>139</v>
      </c>
      <c r="B5" s="120" t="s">
        <v>141</v>
      </c>
      <c r="C5" s="121" t="s">
        <v>142</v>
      </c>
      <c r="D5" s="460"/>
      <c r="E5" s="112" t="s">
        <v>166</v>
      </c>
      <c r="F5" s="113" t="s">
        <v>122</v>
      </c>
      <c r="G5" s="146" t="s">
        <v>44</v>
      </c>
      <c r="H5" s="147" t="s">
        <v>144</v>
      </c>
      <c r="I5" s="147" t="s">
        <v>143</v>
      </c>
      <c r="J5" s="147" t="s">
        <v>236</v>
      </c>
      <c r="K5" s="147" t="s">
        <v>45</v>
      </c>
      <c r="L5" s="147" t="s">
        <v>218</v>
      </c>
      <c r="M5" s="114" t="s">
        <v>204</v>
      </c>
      <c r="N5" s="148" t="s">
        <v>145</v>
      </c>
      <c r="O5" s="115" t="s">
        <v>146</v>
      </c>
      <c r="P5" s="115" t="s">
        <v>147</v>
      </c>
      <c r="Q5" s="115" t="s">
        <v>148</v>
      </c>
      <c r="R5" s="114" t="s">
        <v>155</v>
      </c>
    </row>
    <row r="6" spans="1:20" ht="12.9" customHeight="1" thickBot="1" x14ac:dyDescent="0.3">
      <c r="A6" s="109" t="s">
        <v>14</v>
      </c>
      <c r="B6" s="92" t="s">
        <v>15</v>
      </c>
      <c r="C6" s="93" t="s">
        <v>16</v>
      </c>
      <c r="D6" s="90" t="s">
        <v>151</v>
      </c>
      <c r="E6" s="91">
        <v>1</v>
      </c>
      <c r="F6" s="104">
        <v>2</v>
      </c>
      <c r="G6" s="89">
        <v>3</v>
      </c>
      <c r="H6" s="104">
        <v>4</v>
      </c>
      <c r="I6" s="116">
        <v>5</v>
      </c>
      <c r="J6" s="116">
        <v>6</v>
      </c>
      <c r="K6" s="116">
        <v>7</v>
      </c>
      <c r="L6" s="116">
        <v>8</v>
      </c>
      <c r="M6" s="143">
        <v>9</v>
      </c>
      <c r="N6" s="117">
        <v>10</v>
      </c>
      <c r="O6" s="142">
        <v>11</v>
      </c>
      <c r="P6" s="142">
        <v>12</v>
      </c>
      <c r="Q6" s="142">
        <v>13</v>
      </c>
      <c r="R6" s="143">
        <v>14</v>
      </c>
    </row>
    <row r="7" spans="1:20" ht="15.75" customHeight="1" x14ac:dyDescent="0.25">
      <c r="A7" s="249" t="s">
        <v>244</v>
      </c>
      <c r="B7" s="251" t="s">
        <v>245</v>
      </c>
      <c r="C7" s="258" t="s">
        <v>258</v>
      </c>
      <c r="D7" s="259" t="s">
        <v>257</v>
      </c>
      <c r="E7" s="260">
        <v>15</v>
      </c>
      <c r="F7" s="261">
        <v>3</v>
      </c>
      <c r="G7" s="262">
        <v>0</v>
      </c>
      <c r="H7" s="263">
        <v>0</v>
      </c>
      <c r="I7" s="263">
        <v>13</v>
      </c>
      <c r="J7" s="263">
        <v>1</v>
      </c>
      <c r="K7" s="263">
        <v>0</v>
      </c>
      <c r="L7" s="261">
        <v>0</v>
      </c>
      <c r="M7" s="264">
        <v>1</v>
      </c>
      <c r="N7" s="260">
        <v>1</v>
      </c>
      <c r="O7" s="263">
        <v>0</v>
      </c>
      <c r="P7" s="263">
        <v>1</v>
      </c>
      <c r="Q7" s="263">
        <v>12</v>
      </c>
      <c r="R7" s="264">
        <v>1</v>
      </c>
    </row>
    <row r="8" spans="1:20" ht="15.75" customHeight="1" x14ac:dyDescent="0.25">
      <c r="A8" s="249" t="s">
        <v>244</v>
      </c>
      <c r="B8" s="252" t="s">
        <v>246</v>
      </c>
      <c r="C8" s="265" t="s">
        <v>259</v>
      </c>
      <c r="D8" s="253" t="s">
        <v>260</v>
      </c>
      <c r="E8" s="97">
        <v>8</v>
      </c>
      <c r="F8" s="98">
        <v>3</v>
      </c>
      <c r="G8" s="137">
        <v>0</v>
      </c>
      <c r="H8" s="99">
        <v>0</v>
      </c>
      <c r="I8" s="99">
        <v>6</v>
      </c>
      <c r="J8" s="99">
        <v>2</v>
      </c>
      <c r="K8" s="99">
        <v>0</v>
      </c>
      <c r="L8" s="98">
        <v>0</v>
      </c>
      <c r="M8" s="100">
        <v>0</v>
      </c>
      <c r="N8" s="97">
        <v>2</v>
      </c>
      <c r="O8" s="99">
        <v>1</v>
      </c>
      <c r="P8" s="99">
        <v>3</v>
      </c>
      <c r="Q8" s="99">
        <v>2</v>
      </c>
      <c r="R8" s="100">
        <v>0</v>
      </c>
    </row>
    <row r="9" spans="1:20" ht="15.75" customHeight="1" x14ac:dyDescent="0.25">
      <c r="A9" s="249" t="s">
        <v>244</v>
      </c>
      <c r="B9" s="252" t="s">
        <v>247</v>
      </c>
      <c r="C9" s="253" t="s">
        <v>261</v>
      </c>
      <c r="D9" s="253" t="s">
        <v>262</v>
      </c>
      <c r="E9" s="97">
        <v>2</v>
      </c>
      <c r="F9" s="98">
        <v>1</v>
      </c>
      <c r="G9" s="137">
        <v>0</v>
      </c>
      <c r="H9" s="99">
        <v>0</v>
      </c>
      <c r="I9" s="99">
        <v>1</v>
      </c>
      <c r="J9" s="99">
        <v>1</v>
      </c>
      <c r="K9" s="99">
        <v>0</v>
      </c>
      <c r="L9" s="98">
        <v>0</v>
      </c>
      <c r="M9" s="100">
        <v>0</v>
      </c>
      <c r="N9" s="97">
        <v>1</v>
      </c>
      <c r="O9" s="99">
        <v>0</v>
      </c>
      <c r="P9" s="99">
        <v>1</v>
      </c>
      <c r="Q9" s="99">
        <v>0</v>
      </c>
      <c r="R9" s="100">
        <v>0</v>
      </c>
    </row>
    <row r="10" spans="1:20" ht="15.75" customHeight="1" thickBot="1" x14ac:dyDescent="0.3">
      <c r="A10" s="249" t="s">
        <v>244</v>
      </c>
      <c r="B10" s="252" t="s">
        <v>247</v>
      </c>
      <c r="C10" s="253" t="s">
        <v>263</v>
      </c>
      <c r="D10" s="253" t="s">
        <v>264</v>
      </c>
      <c r="E10" s="266">
        <v>5</v>
      </c>
      <c r="F10" s="267">
        <v>3</v>
      </c>
      <c r="G10" s="268">
        <v>0</v>
      </c>
      <c r="H10" s="269">
        <v>0</v>
      </c>
      <c r="I10" s="269">
        <v>4</v>
      </c>
      <c r="J10" s="269">
        <v>1</v>
      </c>
      <c r="K10" s="269">
        <v>0</v>
      </c>
      <c r="L10" s="267">
        <v>0</v>
      </c>
      <c r="M10" s="270">
        <v>0</v>
      </c>
      <c r="N10" s="266">
        <v>1</v>
      </c>
      <c r="O10" s="266">
        <v>0</v>
      </c>
      <c r="P10" s="266">
        <v>4</v>
      </c>
      <c r="Q10" s="266">
        <v>0</v>
      </c>
      <c r="R10" s="271">
        <v>0</v>
      </c>
    </row>
    <row r="12" spans="1:20" x14ac:dyDescent="0.25">
      <c r="C12" s="223"/>
      <c r="D12" s="21" t="s">
        <v>256</v>
      </c>
    </row>
  </sheetData>
  <mergeCells count="9">
    <mergeCell ref="Q3:R3"/>
    <mergeCell ref="P2:R2"/>
    <mergeCell ref="B2:O2"/>
    <mergeCell ref="B3:O3"/>
    <mergeCell ref="E4:F4"/>
    <mergeCell ref="G4:M4"/>
    <mergeCell ref="N4:R4"/>
    <mergeCell ref="A4:C4"/>
    <mergeCell ref="D4:D5"/>
  </mergeCells>
  <pageMargins left="0.25" right="0.25" top="0.75" bottom="0.75" header="0.3" footer="0.3"/>
  <pageSetup paperSize="9" scale="6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R39"/>
  <sheetViews>
    <sheetView showGridLines="0" view="pageBreakPreview" zoomScale="80" zoomScaleNormal="100" zoomScaleSheetLayoutView="80" workbookViewId="0"/>
  </sheetViews>
  <sheetFormatPr defaultColWidth="6" defaultRowHeight="13.2" x14ac:dyDescent="0.25"/>
  <cols>
    <col min="1" max="1" width="7.44140625" style="2" customWidth="1"/>
    <col min="2" max="2" width="24.33203125" style="2" customWidth="1"/>
    <col min="3" max="3" width="8.109375" style="2" customWidth="1"/>
    <col min="4" max="4" width="9.6640625" style="2" customWidth="1"/>
    <col min="5" max="5" width="8.6640625" style="2" customWidth="1"/>
    <col min="6" max="6" width="10.88671875" style="2" customWidth="1"/>
    <col min="7" max="7" width="9.5546875" style="2" customWidth="1"/>
    <col min="8" max="8" width="10" style="2" customWidth="1"/>
    <col min="9" max="9" width="9.44140625" style="2" customWidth="1"/>
    <col min="10" max="10" width="8.5546875" style="2" customWidth="1"/>
    <col min="11" max="11" width="9.33203125" style="2" customWidth="1"/>
    <col min="12" max="12" width="11.33203125" style="2" customWidth="1"/>
    <col min="13" max="13" width="11.6640625" style="2" customWidth="1"/>
    <col min="14" max="15" width="11.109375" style="2" customWidth="1"/>
    <col min="16" max="16" width="12.109375" style="2" customWidth="1"/>
    <col min="17" max="17" width="21.33203125" style="2" customWidth="1"/>
    <col min="18" max="18" width="17.33203125" style="2" customWidth="1"/>
    <col min="19" max="242" width="9.109375" style="2" customWidth="1"/>
    <col min="243" max="243" width="6" style="2" bestFit="1"/>
    <col min="244" max="16384" width="6" style="2"/>
  </cols>
  <sheetData>
    <row r="1" spans="1:18" ht="17.399999999999999" customHeight="1" thickBot="1" x14ac:dyDescent="0.3">
      <c r="B1" s="144"/>
      <c r="C1" s="144"/>
      <c r="D1" s="144"/>
      <c r="E1" s="144"/>
      <c r="F1" s="144"/>
      <c r="G1" s="144"/>
      <c r="H1" s="144"/>
      <c r="I1" s="144"/>
      <c r="J1" s="144"/>
      <c r="K1" s="144"/>
      <c r="L1" s="144"/>
      <c r="M1" s="144"/>
      <c r="N1" s="144"/>
      <c r="O1" s="144"/>
      <c r="P1" s="144"/>
    </row>
    <row r="2" spans="1:18" ht="17.399999999999999" customHeight="1" thickBot="1" x14ac:dyDescent="0.3">
      <c r="A2" s="152" t="s">
        <v>197</v>
      </c>
      <c r="B2" s="465" t="s">
        <v>198</v>
      </c>
      <c r="C2" s="466"/>
      <c r="D2" s="466"/>
      <c r="E2" s="466"/>
      <c r="F2" s="466"/>
      <c r="G2" s="466"/>
      <c r="H2" s="466"/>
      <c r="I2" s="466"/>
      <c r="J2" s="466"/>
      <c r="K2" s="466"/>
      <c r="L2" s="466"/>
      <c r="M2" s="466"/>
      <c r="N2" s="466"/>
      <c r="O2" s="466"/>
      <c r="P2" s="466"/>
      <c r="Q2" s="464" t="s">
        <v>199</v>
      </c>
      <c r="R2" s="432"/>
    </row>
    <row r="3" spans="1:18" ht="31.5" customHeight="1" thickBot="1" x14ac:dyDescent="0.3">
      <c r="A3" s="151">
        <v>7</v>
      </c>
      <c r="B3" s="467" t="s">
        <v>215</v>
      </c>
      <c r="C3" s="468"/>
      <c r="D3" s="468"/>
      <c r="E3" s="468"/>
      <c r="F3" s="468"/>
      <c r="G3" s="468"/>
      <c r="H3" s="468"/>
      <c r="I3" s="468"/>
      <c r="J3" s="468"/>
      <c r="K3" s="468"/>
      <c r="L3" s="468"/>
      <c r="M3" s="468"/>
      <c r="N3" s="468"/>
      <c r="O3" s="468"/>
      <c r="P3" s="468"/>
      <c r="Q3" s="178" t="s">
        <v>200</v>
      </c>
      <c r="R3" s="166" t="s">
        <v>268</v>
      </c>
    </row>
    <row r="4" spans="1:18" ht="39" customHeight="1" x14ac:dyDescent="0.25">
      <c r="A4" s="474" t="s">
        <v>13</v>
      </c>
      <c r="B4" s="462" t="s">
        <v>40</v>
      </c>
      <c r="C4" s="440" t="s">
        <v>168</v>
      </c>
      <c r="D4" s="441"/>
      <c r="E4" s="441"/>
      <c r="F4" s="442"/>
      <c r="G4" s="443" t="s">
        <v>177</v>
      </c>
      <c r="H4" s="441"/>
      <c r="I4" s="441"/>
      <c r="J4" s="441"/>
      <c r="K4" s="441"/>
      <c r="L4" s="441"/>
      <c r="M4" s="441"/>
      <c r="N4" s="441"/>
      <c r="O4" s="441"/>
      <c r="P4" s="441"/>
      <c r="Q4" s="472" t="s">
        <v>229</v>
      </c>
      <c r="R4" s="472" t="s">
        <v>228</v>
      </c>
    </row>
    <row r="5" spans="1:18" ht="21" customHeight="1" x14ac:dyDescent="0.25">
      <c r="A5" s="475"/>
      <c r="B5" s="462"/>
      <c r="C5" s="477" t="s">
        <v>166</v>
      </c>
      <c r="D5" s="471" t="s">
        <v>46</v>
      </c>
      <c r="E5" s="471"/>
      <c r="F5" s="452" t="s">
        <v>128</v>
      </c>
      <c r="G5" s="469" t="s">
        <v>170</v>
      </c>
      <c r="H5" s="435" t="s">
        <v>126</v>
      </c>
      <c r="I5" s="435" t="s">
        <v>127</v>
      </c>
      <c r="J5" s="435"/>
      <c r="K5" s="435" t="s">
        <v>194</v>
      </c>
      <c r="L5" s="435" t="s">
        <v>213</v>
      </c>
      <c r="M5" s="435" t="s">
        <v>214</v>
      </c>
      <c r="N5" s="435" t="s">
        <v>195</v>
      </c>
      <c r="O5" s="435" t="s">
        <v>219</v>
      </c>
      <c r="P5" s="435" t="s">
        <v>97</v>
      </c>
      <c r="Q5" s="472"/>
      <c r="R5" s="472"/>
    </row>
    <row r="6" spans="1:18" ht="62.4" customHeight="1" thickBot="1" x14ac:dyDescent="0.3">
      <c r="A6" s="476"/>
      <c r="B6" s="463"/>
      <c r="C6" s="478"/>
      <c r="D6" s="88" t="s">
        <v>169</v>
      </c>
      <c r="E6" s="88" t="s">
        <v>41</v>
      </c>
      <c r="F6" s="479"/>
      <c r="G6" s="470"/>
      <c r="H6" s="461"/>
      <c r="I6" s="88" t="s">
        <v>170</v>
      </c>
      <c r="J6" s="88" t="s">
        <v>126</v>
      </c>
      <c r="K6" s="461"/>
      <c r="L6" s="461"/>
      <c r="M6" s="461"/>
      <c r="N6" s="461"/>
      <c r="O6" s="461"/>
      <c r="P6" s="461"/>
      <c r="Q6" s="473"/>
      <c r="R6" s="473"/>
    </row>
    <row r="7" spans="1:18" ht="13.8" thickBot="1" x14ac:dyDescent="0.3">
      <c r="A7" s="101" t="s">
        <v>14</v>
      </c>
      <c r="B7" s="102" t="s">
        <v>15</v>
      </c>
      <c r="C7" s="117">
        <v>1</v>
      </c>
      <c r="D7" s="118">
        <v>2</v>
      </c>
      <c r="E7" s="118">
        <v>3</v>
      </c>
      <c r="F7" s="116">
        <v>4</v>
      </c>
      <c r="G7" s="134">
        <v>5</v>
      </c>
      <c r="H7" s="142">
        <v>6</v>
      </c>
      <c r="I7" s="142">
        <v>7</v>
      </c>
      <c r="J7" s="142">
        <v>8</v>
      </c>
      <c r="K7" s="142">
        <v>9</v>
      </c>
      <c r="L7" s="142">
        <v>10</v>
      </c>
      <c r="M7" s="142">
        <v>11</v>
      </c>
      <c r="N7" s="143">
        <v>12</v>
      </c>
      <c r="O7" s="143">
        <v>13</v>
      </c>
      <c r="P7" s="143">
        <v>14</v>
      </c>
      <c r="Q7" s="143">
        <v>15</v>
      </c>
      <c r="R7" s="143">
        <v>16</v>
      </c>
    </row>
    <row r="8" spans="1:18" ht="24" customHeight="1" x14ac:dyDescent="0.25">
      <c r="A8" s="135">
        <v>2101</v>
      </c>
      <c r="B8" s="136" t="s">
        <v>167</v>
      </c>
      <c r="C8" s="242">
        <f>SUM(C9:C36)</f>
        <v>100</v>
      </c>
      <c r="D8" s="243">
        <f t="shared" ref="D8:R8" si="0">SUM(D9:D36)</f>
        <v>50</v>
      </c>
      <c r="E8" s="243">
        <f t="shared" si="0"/>
        <v>20</v>
      </c>
      <c r="F8" s="244">
        <f t="shared" si="0"/>
        <v>0</v>
      </c>
      <c r="G8" s="245">
        <f t="shared" si="0"/>
        <v>100</v>
      </c>
      <c r="H8" s="243">
        <f t="shared" si="0"/>
        <v>50</v>
      </c>
      <c r="I8" s="243">
        <f t="shared" si="0"/>
        <v>0</v>
      </c>
      <c r="J8" s="243">
        <f t="shared" si="0"/>
        <v>0</v>
      </c>
      <c r="K8" s="243">
        <f t="shared" si="0"/>
        <v>0</v>
      </c>
      <c r="L8" s="243">
        <f t="shared" si="0"/>
        <v>0</v>
      </c>
      <c r="M8" s="243">
        <f t="shared" si="0"/>
        <v>75</v>
      </c>
      <c r="N8" s="243">
        <f t="shared" si="0"/>
        <v>25</v>
      </c>
      <c r="O8" s="244">
        <f t="shared" si="0"/>
        <v>0</v>
      </c>
      <c r="P8" s="246">
        <f t="shared" si="0"/>
        <v>0</v>
      </c>
      <c r="Q8" s="243">
        <f t="shared" si="0"/>
        <v>10</v>
      </c>
      <c r="R8" s="235">
        <f t="shared" si="0"/>
        <v>3.75</v>
      </c>
    </row>
    <row r="9" spans="1:18" ht="15" customHeight="1" x14ac:dyDescent="0.25">
      <c r="A9" s="85">
        <v>2102</v>
      </c>
      <c r="B9" s="95" t="s">
        <v>42</v>
      </c>
      <c r="C9" s="82">
        <v>0</v>
      </c>
      <c r="D9" s="78">
        <v>0</v>
      </c>
      <c r="E9" s="78">
        <v>0</v>
      </c>
      <c r="F9" s="105">
        <v>0</v>
      </c>
      <c r="G9" s="110">
        <v>0</v>
      </c>
      <c r="H9" s="78">
        <v>0</v>
      </c>
      <c r="I9" s="78">
        <v>0</v>
      </c>
      <c r="J9" s="78">
        <v>0</v>
      </c>
      <c r="K9" s="78">
        <v>0</v>
      </c>
      <c r="L9" s="78">
        <v>0</v>
      </c>
      <c r="M9" s="78">
        <v>0</v>
      </c>
      <c r="N9" s="78">
        <v>0</v>
      </c>
      <c r="O9" s="105">
        <v>0</v>
      </c>
      <c r="P9" s="79">
        <v>0</v>
      </c>
      <c r="Q9" s="78">
        <v>0</v>
      </c>
      <c r="R9" s="204">
        <v>0</v>
      </c>
    </row>
    <row r="10" spans="1:18" ht="15.6" customHeight="1" x14ac:dyDescent="0.25">
      <c r="A10" s="85">
        <v>2103</v>
      </c>
      <c r="B10" s="95" t="s">
        <v>47</v>
      </c>
      <c r="C10" s="82">
        <v>0</v>
      </c>
      <c r="D10" s="78">
        <v>0</v>
      </c>
      <c r="E10" s="78">
        <v>0</v>
      </c>
      <c r="F10" s="105">
        <v>0</v>
      </c>
      <c r="G10" s="110">
        <v>0</v>
      </c>
      <c r="H10" s="78">
        <v>0</v>
      </c>
      <c r="I10" s="78">
        <v>0</v>
      </c>
      <c r="J10" s="78">
        <v>0</v>
      </c>
      <c r="K10" s="78">
        <v>0</v>
      </c>
      <c r="L10" s="78">
        <v>0</v>
      </c>
      <c r="M10" s="78">
        <v>0</v>
      </c>
      <c r="N10" s="78">
        <v>0</v>
      </c>
      <c r="O10" s="105">
        <v>0</v>
      </c>
      <c r="P10" s="79">
        <v>0</v>
      </c>
      <c r="Q10" s="78">
        <v>0</v>
      </c>
      <c r="R10" s="204">
        <v>0</v>
      </c>
    </row>
    <row r="11" spans="1:18" ht="15.6" customHeight="1" x14ac:dyDescent="0.25">
      <c r="A11" s="85">
        <v>2104</v>
      </c>
      <c r="B11" s="95" t="s">
        <v>48</v>
      </c>
      <c r="C11" s="82">
        <v>0</v>
      </c>
      <c r="D11" s="78">
        <v>0</v>
      </c>
      <c r="E11" s="78">
        <v>0</v>
      </c>
      <c r="F11" s="105">
        <v>0</v>
      </c>
      <c r="G11" s="110">
        <v>0</v>
      </c>
      <c r="H11" s="78">
        <v>0</v>
      </c>
      <c r="I11" s="78">
        <v>0</v>
      </c>
      <c r="J11" s="78">
        <v>0</v>
      </c>
      <c r="K11" s="78">
        <v>0</v>
      </c>
      <c r="L11" s="78">
        <v>0</v>
      </c>
      <c r="M11" s="78">
        <v>0</v>
      </c>
      <c r="N11" s="78">
        <v>0</v>
      </c>
      <c r="O11" s="105">
        <v>0</v>
      </c>
      <c r="P11" s="79">
        <v>0</v>
      </c>
      <c r="Q11" s="78">
        <v>0</v>
      </c>
      <c r="R11" s="204">
        <v>0</v>
      </c>
    </row>
    <row r="12" spans="1:18" ht="15.6" customHeight="1" x14ac:dyDescent="0.25">
      <c r="A12" s="85">
        <v>2105</v>
      </c>
      <c r="B12" s="95" t="s">
        <v>49</v>
      </c>
      <c r="C12" s="82">
        <v>0</v>
      </c>
      <c r="D12" s="78">
        <v>0</v>
      </c>
      <c r="E12" s="78">
        <v>0</v>
      </c>
      <c r="F12" s="105">
        <v>0</v>
      </c>
      <c r="G12" s="110">
        <v>0</v>
      </c>
      <c r="H12" s="78">
        <v>0</v>
      </c>
      <c r="I12" s="78">
        <v>0</v>
      </c>
      <c r="J12" s="78">
        <v>0</v>
      </c>
      <c r="K12" s="78">
        <v>0</v>
      </c>
      <c r="L12" s="78">
        <v>0</v>
      </c>
      <c r="M12" s="78">
        <v>0</v>
      </c>
      <c r="N12" s="78">
        <v>0</v>
      </c>
      <c r="O12" s="105">
        <v>0</v>
      </c>
      <c r="P12" s="79">
        <v>0</v>
      </c>
      <c r="Q12" s="78">
        <v>0</v>
      </c>
      <c r="R12" s="204">
        <v>0</v>
      </c>
    </row>
    <row r="13" spans="1:18" ht="15.6" customHeight="1" x14ac:dyDescent="0.25">
      <c r="A13" s="85">
        <v>2106</v>
      </c>
      <c r="B13" s="95" t="s">
        <v>50</v>
      </c>
      <c r="C13" s="82">
        <v>0</v>
      </c>
      <c r="D13" s="78">
        <v>0</v>
      </c>
      <c r="E13" s="78">
        <v>0</v>
      </c>
      <c r="F13" s="105">
        <v>0</v>
      </c>
      <c r="G13" s="110">
        <v>0</v>
      </c>
      <c r="H13" s="78">
        <v>0</v>
      </c>
      <c r="I13" s="78">
        <v>0</v>
      </c>
      <c r="J13" s="78">
        <v>0</v>
      </c>
      <c r="K13" s="78">
        <v>0</v>
      </c>
      <c r="L13" s="78">
        <v>0</v>
      </c>
      <c r="M13" s="78">
        <v>0</v>
      </c>
      <c r="N13" s="78">
        <v>0</v>
      </c>
      <c r="O13" s="105">
        <v>0</v>
      </c>
      <c r="P13" s="79">
        <v>0</v>
      </c>
      <c r="Q13" s="78">
        <v>0</v>
      </c>
      <c r="R13" s="204">
        <v>0</v>
      </c>
    </row>
    <row r="14" spans="1:18" ht="13.2" customHeight="1" x14ac:dyDescent="0.25">
      <c r="A14" s="85">
        <v>2107</v>
      </c>
      <c r="B14" s="95" t="s">
        <v>51</v>
      </c>
      <c r="C14" s="82">
        <v>0</v>
      </c>
      <c r="D14" s="78">
        <v>0</v>
      </c>
      <c r="E14" s="78">
        <v>0</v>
      </c>
      <c r="F14" s="105">
        <v>0</v>
      </c>
      <c r="G14" s="110">
        <v>0</v>
      </c>
      <c r="H14" s="78">
        <v>0</v>
      </c>
      <c r="I14" s="78">
        <v>0</v>
      </c>
      <c r="J14" s="78">
        <v>0</v>
      </c>
      <c r="K14" s="78">
        <v>0</v>
      </c>
      <c r="L14" s="78">
        <v>0</v>
      </c>
      <c r="M14" s="78">
        <v>0</v>
      </c>
      <c r="N14" s="78">
        <v>0</v>
      </c>
      <c r="O14" s="105">
        <v>0</v>
      </c>
      <c r="P14" s="79">
        <v>0</v>
      </c>
      <c r="Q14" s="78">
        <v>0</v>
      </c>
      <c r="R14" s="204">
        <v>0</v>
      </c>
    </row>
    <row r="15" spans="1:18" ht="13.95" customHeight="1" x14ac:dyDescent="0.25">
      <c r="A15" s="85">
        <v>2108</v>
      </c>
      <c r="B15" s="95" t="s">
        <v>52</v>
      </c>
      <c r="C15" s="82">
        <v>0</v>
      </c>
      <c r="D15" s="78">
        <v>0</v>
      </c>
      <c r="E15" s="78">
        <v>0</v>
      </c>
      <c r="F15" s="105">
        <v>0</v>
      </c>
      <c r="G15" s="110">
        <v>0</v>
      </c>
      <c r="H15" s="78">
        <v>0</v>
      </c>
      <c r="I15" s="78">
        <v>0</v>
      </c>
      <c r="J15" s="78">
        <v>0</v>
      </c>
      <c r="K15" s="78">
        <v>0</v>
      </c>
      <c r="L15" s="78">
        <v>0</v>
      </c>
      <c r="M15" s="78">
        <v>0</v>
      </c>
      <c r="N15" s="78">
        <v>0</v>
      </c>
      <c r="O15" s="105">
        <v>0</v>
      </c>
      <c r="P15" s="79">
        <v>0</v>
      </c>
      <c r="Q15" s="78">
        <v>0</v>
      </c>
      <c r="R15" s="204">
        <v>0</v>
      </c>
    </row>
    <row r="16" spans="1:18" ht="13.2" customHeight="1" x14ac:dyDescent="0.25">
      <c r="A16" s="85">
        <v>2109</v>
      </c>
      <c r="B16" s="95" t="s">
        <v>53</v>
      </c>
      <c r="C16" s="82">
        <v>0</v>
      </c>
      <c r="D16" s="78">
        <v>0</v>
      </c>
      <c r="E16" s="78">
        <v>0</v>
      </c>
      <c r="F16" s="105">
        <v>0</v>
      </c>
      <c r="G16" s="110">
        <v>0</v>
      </c>
      <c r="H16" s="78">
        <v>0</v>
      </c>
      <c r="I16" s="78">
        <v>0</v>
      </c>
      <c r="J16" s="78">
        <v>0</v>
      </c>
      <c r="K16" s="78">
        <v>0</v>
      </c>
      <c r="L16" s="78">
        <v>0</v>
      </c>
      <c r="M16" s="78">
        <v>0</v>
      </c>
      <c r="N16" s="78">
        <v>0</v>
      </c>
      <c r="O16" s="105">
        <v>0</v>
      </c>
      <c r="P16" s="79">
        <v>0</v>
      </c>
      <c r="Q16" s="78">
        <v>0</v>
      </c>
      <c r="R16" s="204">
        <v>0</v>
      </c>
    </row>
    <row r="17" spans="1:18" ht="14.4" customHeight="1" x14ac:dyDescent="0.25">
      <c r="A17" s="85">
        <v>2110</v>
      </c>
      <c r="B17" s="95" t="s">
        <v>54</v>
      </c>
      <c r="C17" s="82">
        <v>0</v>
      </c>
      <c r="D17" s="78">
        <v>0</v>
      </c>
      <c r="E17" s="78">
        <v>0</v>
      </c>
      <c r="F17" s="105">
        <v>0</v>
      </c>
      <c r="G17" s="110">
        <v>0</v>
      </c>
      <c r="H17" s="78">
        <v>0</v>
      </c>
      <c r="I17" s="78">
        <v>0</v>
      </c>
      <c r="J17" s="78">
        <v>0</v>
      </c>
      <c r="K17" s="78">
        <v>0</v>
      </c>
      <c r="L17" s="78">
        <v>0</v>
      </c>
      <c r="M17" s="78">
        <v>0</v>
      </c>
      <c r="N17" s="78">
        <v>0</v>
      </c>
      <c r="O17" s="105">
        <v>0</v>
      </c>
      <c r="P17" s="79">
        <v>0</v>
      </c>
      <c r="Q17" s="78">
        <v>0</v>
      </c>
      <c r="R17" s="204">
        <v>0</v>
      </c>
    </row>
    <row r="18" spans="1:18" ht="15.6" customHeight="1" x14ac:dyDescent="0.25">
      <c r="A18" s="85">
        <v>2111</v>
      </c>
      <c r="B18" s="95" t="s">
        <v>55</v>
      </c>
      <c r="C18" s="82">
        <v>50</v>
      </c>
      <c r="D18" s="78">
        <v>25</v>
      </c>
      <c r="E18" s="78">
        <v>10</v>
      </c>
      <c r="F18" s="105">
        <v>0</v>
      </c>
      <c r="G18" s="110">
        <v>50</v>
      </c>
      <c r="H18" s="78">
        <v>25</v>
      </c>
      <c r="I18" s="78">
        <v>0</v>
      </c>
      <c r="J18" s="78">
        <v>0</v>
      </c>
      <c r="K18" s="78">
        <v>0</v>
      </c>
      <c r="L18" s="78">
        <v>0</v>
      </c>
      <c r="M18" s="78">
        <v>35</v>
      </c>
      <c r="N18" s="78">
        <v>15</v>
      </c>
      <c r="O18" s="105">
        <v>0</v>
      </c>
      <c r="P18" s="79">
        <v>0</v>
      </c>
      <c r="Q18" s="78">
        <v>5</v>
      </c>
      <c r="R18" s="204">
        <v>1.5</v>
      </c>
    </row>
    <row r="19" spans="1:18" ht="12.6" customHeight="1" x14ac:dyDescent="0.25">
      <c r="A19" s="85">
        <v>2112</v>
      </c>
      <c r="B19" s="95" t="s">
        <v>56</v>
      </c>
      <c r="C19" s="82">
        <v>0</v>
      </c>
      <c r="D19" s="78">
        <v>0</v>
      </c>
      <c r="E19" s="78">
        <v>0</v>
      </c>
      <c r="F19" s="105">
        <v>0</v>
      </c>
      <c r="G19" s="110">
        <v>0</v>
      </c>
      <c r="H19" s="78">
        <v>0</v>
      </c>
      <c r="I19" s="78">
        <v>0</v>
      </c>
      <c r="J19" s="78">
        <v>0</v>
      </c>
      <c r="K19" s="78">
        <v>0</v>
      </c>
      <c r="L19" s="78">
        <v>0</v>
      </c>
      <c r="M19" s="78">
        <v>0</v>
      </c>
      <c r="N19" s="78">
        <v>0</v>
      </c>
      <c r="O19" s="105">
        <v>0</v>
      </c>
      <c r="P19" s="79">
        <v>0</v>
      </c>
      <c r="Q19" s="78">
        <v>0</v>
      </c>
      <c r="R19" s="204">
        <v>0</v>
      </c>
    </row>
    <row r="20" spans="1:18" ht="15" customHeight="1" x14ac:dyDescent="0.25">
      <c r="A20" s="85">
        <v>2113</v>
      </c>
      <c r="B20" s="95" t="s">
        <v>57</v>
      </c>
      <c r="C20" s="82">
        <v>0</v>
      </c>
      <c r="D20" s="78">
        <v>0</v>
      </c>
      <c r="E20" s="78">
        <v>0</v>
      </c>
      <c r="F20" s="105">
        <v>0</v>
      </c>
      <c r="G20" s="110">
        <v>0</v>
      </c>
      <c r="H20" s="78">
        <v>0</v>
      </c>
      <c r="I20" s="78">
        <v>0</v>
      </c>
      <c r="J20" s="78">
        <v>0</v>
      </c>
      <c r="K20" s="78">
        <v>0</v>
      </c>
      <c r="L20" s="78">
        <v>0</v>
      </c>
      <c r="M20" s="78">
        <v>0</v>
      </c>
      <c r="N20" s="78">
        <v>0</v>
      </c>
      <c r="O20" s="105">
        <v>0</v>
      </c>
      <c r="P20" s="79">
        <v>0</v>
      </c>
      <c r="Q20" s="78">
        <v>0</v>
      </c>
      <c r="R20" s="204">
        <v>0</v>
      </c>
    </row>
    <row r="21" spans="1:18" ht="13.95" customHeight="1" x14ac:dyDescent="0.25">
      <c r="A21" s="85">
        <v>2114</v>
      </c>
      <c r="B21" s="95" t="s">
        <v>58</v>
      </c>
      <c r="C21" s="82">
        <v>0</v>
      </c>
      <c r="D21" s="78">
        <v>0</v>
      </c>
      <c r="E21" s="78">
        <v>0</v>
      </c>
      <c r="F21" s="105">
        <v>0</v>
      </c>
      <c r="G21" s="110">
        <v>0</v>
      </c>
      <c r="H21" s="78">
        <v>0</v>
      </c>
      <c r="I21" s="78">
        <v>0</v>
      </c>
      <c r="J21" s="78">
        <v>0</v>
      </c>
      <c r="K21" s="78">
        <v>0</v>
      </c>
      <c r="L21" s="78">
        <v>0</v>
      </c>
      <c r="M21" s="78">
        <v>0</v>
      </c>
      <c r="N21" s="78">
        <v>0</v>
      </c>
      <c r="O21" s="105">
        <v>0</v>
      </c>
      <c r="P21" s="79">
        <v>0</v>
      </c>
      <c r="Q21" s="78">
        <v>0</v>
      </c>
      <c r="R21" s="204">
        <v>0</v>
      </c>
    </row>
    <row r="22" spans="1:18" ht="12" customHeight="1" x14ac:dyDescent="0.25">
      <c r="A22" s="85">
        <v>2115</v>
      </c>
      <c r="B22" s="95" t="s">
        <v>59</v>
      </c>
      <c r="C22" s="82">
        <v>0</v>
      </c>
      <c r="D22" s="78">
        <v>0</v>
      </c>
      <c r="E22" s="78">
        <v>0</v>
      </c>
      <c r="F22" s="105">
        <v>0</v>
      </c>
      <c r="G22" s="110">
        <v>0</v>
      </c>
      <c r="H22" s="78">
        <v>0</v>
      </c>
      <c r="I22" s="78">
        <v>0</v>
      </c>
      <c r="J22" s="78">
        <v>0</v>
      </c>
      <c r="K22" s="78">
        <v>0</v>
      </c>
      <c r="L22" s="78">
        <v>0</v>
      </c>
      <c r="M22" s="78">
        <v>0</v>
      </c>
      <c r="N22" s="78">
        <v>0</v>
      </c>
      <c r="O22" s="105">
        <v>0</v>
      </c>
      <c r="P22" s="79">
        <v>0</v>
      </c>
      <c r="Q22" s="78">
        <v>0</v>
      </c>
      <c r="R22" s="204">
        <v>0</v>
      </c>
    </row>
    <row r="23" spans="1:18" ht="13.2" customHeight="1" x14ac:dyDescent="0.25">
      <c r="A23" s="85">
        <v>2116</v>
      </c>
      <c r="B23" s="95" t="s">
        <v>60</v>
      </c>
      <c r="C23" s="82">
        <v>0</v>
      </c>
      <c r="D23" s="78">
        <v>0</v>
      </c>
      <c r="E23" s="78">
        <v>0</v>
      </c>
      <c r="F23" s="105">
        <v>0</v>
      </c>
      <c r="G23" s="110">
        <v>0</v>
      </c>
      <c r="H23" s="78">
        <v>0</v>
      </c>
      <c r="I23" s="78">
        <v>0</v>
      </c>
      <c r="J23" s="78">
        <v>0</v>
      </c>
      <c r="K23" s="78">
        <v>0</v>
      </c>
      <c r="L23" s="78">
        <v>0</v>
      </c>
      <c r="M23" s="78">
        <v>0</v>
      </c>
      <c r="N23" s="78">
        <v>0</v>
      </c>
      <c r="O23" s="105">
        <v>0</v>
      </c>
      <c r="P23" s="79">
        <v>0</v>
      </c>
      <c r="Q23" s="78">
        <v>0</v>
      </c>
      <c r="R23" s="204">
        <v>0</v>
      </c>
    </row>
    <row r="24" spans="1:18" ht="13.2" customHeight="1" x14ac:dyDescent="0.25">
      <c r="A24" s="85">
        <v>2117</v>
      </c>
      <c r="B24" s="95" t="s">
        <v>61</v>
      </c>
      <c r="C24" s="82">
        <v>0</v>
      </c>
      <c r="D24" s="78">
        <v>0</v>
      </c>
      <c r="E24" s="78">
        <v>0</v>
      </c>
      <c r="F24" s="105">
        <v>0</v>
      </c>
      <c r="G24" s="110">
        <v>0</v>
      </c>
      <c r="H24" s="78">
        <v>0</v>
      </c>
      <c r="I24" s="78">
        <v>0</v>
      </c>
      <c r="J24" s="78">
        <v>0</v>
      </c>
      <c r="K24" s="78">
        <v>0</v>
      </c>
      <c r="L24" s="78">
        <v>0</v>
      </c>
      <c r="M24" s="78">
        <v>0</v>
      </c>
      <c r="N24" s="78">
        <v>0</v>
      </c>
      <c r="O24" s="105">
        <v>0</v>
      </c>
      <c r="P24" s="79">
        <v>0</v>
      </c>
      <c r="Q24" s="78">
        <v>0</v>
      </c>
      <c r="R24" s="204">
        <v>0</v>
      </c>
    </row>
    <row r="25" spans="1:18" ht="14.4" customHeight="1" x14ac:dyDescent="0.25">
      <c r="A25" s="85">
        <v>2118</v>
      </c>
      <c r="B25" s="95" t="s">
        <v>62</v>
      </c>
      <c r="C25" s="82">
        <v>0</v>
      </c>
      <c r="D25" s="78">
        <v>0</v>
      </c>
      <c r="E25" s="78">
        <v>0</v>
      </c>
      <c r="F25" s="105">
        <v>0</v>
      </c>
      <c r="G25" s="110">
        <v>0</v>
      </c>
      <c r="H25" s="78">
        <v>0</v>
      </c>
      <c r="I25" s="78">
        <v>0</v>
      </c>
      <c r="J25" s="78">
        <v>0</v>
      </c>
      <c r="K25" s="78">
        <v>0</v>
      </c>
      <c r="L25" s="78">
        <v>0</v>
      </c>
      <c r="M25" s="78">
        <v>0</v>
      </c>
      <c r="N25" s="78">
        <v>0</v>
      </c>
      <c r="O25" s="105">
        <v>0</v>
      </c>
      <c r="P25" s="79">
        <v>0</v>
      </c>
      <c r="Q25" s="78">
        <v>0</v>
      </c>
      <c r="R25" s="204">
        <v>0</v>
      </c>
    </row>
    <row r="26" spans="1:18" ht="12.6" customHeight="1" x14ac:dyDescent="0.25">
      <c r="A26" s="85">
        <v>2119</v>
      </c>
      <c r="B26" s="95" t="s">
        <v>63</v>
      </c>
      <c r="C26" s="82">
        <v>0</v>
      </c>
      <c r="D26" s="78">
        <v>0</v>
      </c>
      <c r="E26" s="78">
        <v>0</v>
      </c>
      <c r="F26" s="105">
        <v>0</v>
      </c>
      <c r="G26" s="110">
        <v>0</v>
      </c>
      <c r="H26" s="78">
        <v>0</v>
      </c>
      <c r="I26" s="78">
        <v>0</v>
      </c>
      <c r="J26" s="78">
        <v>0</v>
      </c>
      <c r="K26" s="78">
        <v>0</v>
      </c>
      <c r="L26" s="78">
        <v>0</v>
      </c>
      <c r="M26" s="78">
        <v>0</v>
      </c>
      <c r="N26" s="78">
        <v>0</v>
      </c>
      <c r="O26" s="105">
        <v>0</v>
      </c>
      <c r="P26" s="79">
        <v>0</v>
      </c>
      <c r="Q26" s="78">
        <v>0</v>
      </c>
      <c r="R26" s="204">
        <v>0</v>
      </c>
    </row>
    <row r="27" spans="1:18" ht="13.2" customHeight="1" x14ac:dyDescent="0.25">
      <c r="A27" s="85">
        <v>2120</v>
      </c>
      <c r="B27" s="95" t="s">
        <v>64</v>
      </c>
      <c r="C27" s="82">
        <v>0</v>
      </c>
      <c r="D27" s="78">
        <v>0</v>
      </c>
      <c r="E27" s="78">
        <v>0</v>
      </c>
      <c r="F27" s="105">
        <v>0</v>
      </c>
      <c r="G27" s="110">
        <v>0</v>
      </c>
      <c r="H27" s="78">
        <v>0</v>
      </c>
      <c r="I27" s="78">
        <v>0</v>
      </c>
      <c r="J27" s="78">
        <v>0</v>
      </c>
      <c r="K27" s="78">
        <v>0</v>
      </c>
      <c r="L27" s="78">
        <v>0</v>
      </c>
      <c r="M27" s="78">
        <v>0</v>
      </c>
      <c r="N27" s="78">
        <v>0</v>
      </c>
      <c r="O27" s="105">
        <v>0</v>
      </c>
      <c r="P27" s="79">
        <v>0</v>
      </c>
      <c r="Q27" s="78">
        <v>0</v>
      </c>
      <c r="R27" s="204">
        <v>0</v>
      </c>
    </row>
    <row r="28" spans="1:18" ht="12.6" customHeight="1" x14ac:dyDescent="0.25">
      <c r="A28" s="85">
        <v>2121</v>
      </c>
      <c r="B28" s="95" t="s">
        <v>65</v>
      </c>
      <c r="C28" s="82">
        <v>0</v>
      </c>
      <c r="D28" s="78">
        <v>0</v>
      </c>
      <c r="E28" s="78">
        <v>0</v>
      </c>
      <c r="F28" s="105">
        <v>0</v>
      </c>
      <c r="G28" s="110">
        <v>0</v>
      </c>
      <c r="H28" s="78">
        <v>0</v>
      </c>
      <c r="I28" s="78">
        <v>0</v>
      </c>
      <c r="J28" s="78">
        <v>0</v>
      </c>
      <c r="K28" s="78">
        <v>0</v>
      </c>
      <c r="L28" s="78">
        <v>0</v>
      </c>
      <c r="M28" s="78">
        <v>0</v>
      </c>
      <c r="N28" s="78">
        <v>0</v>
      </c>
      <c r="O28" s="105">
        <v>0</v>
      </c>
      <c r="P28" s="79">
        <v>0</v>
      </c>
      <c r="Q28" s="78">
        <v>0</v>
      </c>
      <c r="R28" s="204">
        <v>0</v>
      </c>
    </row>
    <row r="29" spans="1:18" ht="12" customHeight="1" x14ac:dyDescent="0.25">
      <c r="A29" s="85">
        <v>2122</v>
      </c>
      <c r="B29" s="95" t="s">
        <v>66</v>
      </c>
      <c r="C29" s="82">
        <v>0</v>
      </c>
      <c r="D29" s="78">
        <v>0</v>
      </c>
      <c r="E29" s="78">
        <v>0</v>
      </c>
      <c r="F29" s="105">
        <v>0</v>
      </c>
      <c r="G29" s="110">
        <v>0</v>
      </c>
      <c r="H29" s="78">
        <v>0</v>
      </c>
      <c r="I29" s="78">
        <v>0</v>
      </c>
      <c r="J29" s="78">
        <v>0</v>
      </c>
      <c r="K29" s="78">
        <v>0</v>
      </c>
      <c r="L29" s="78">
        <v>0</v>
      </c>
      <c r="M29" s="78">
        <v>0</v>
      </c>
      <c r="N29" s="78">
        <v>0</v>
      </c>
      <c r="O29" s="105">
        <v>0</v>
      </c>
      <c r="P29" s="79">
        <v>0</v>
      </c>
      <c r="Q29" s="78">
        <v>0</v>
      </c>
      <c r="R29" s="204">
        <v>0</v>
      </c>
    </row>
    <row r="30" spans="1:18" ht="11.4" customHeight="1" x14ac:dyDescent="0.25">
      <c r="A30" s="85">
        <v>2123</v>
      </c>
      <c r="B30" s="95" t="s">
        <v>67</v>
      </c>
      <c r="C30" s="82">
        <v>0</v>
      </c>
      <c r="D30" s="78">
        <v>0</v>
      </c>
      <c r="E30" s="78">
        <v>0</v>
      </c>
      <c r="F30" s="105">
        <v>0</v>
      </c>
      <c r="G30" s="110">
        <v>0</v>
      </c>
      <c r="H30" s="78">
        <v>0</v>
      </c>
      <c r="I30" s="78">
        <v>0</v>
      </c>
      <c r="J30" s="78">
        <v>0</v>
      </c>
      <c r="K30" s="78">
        <v>0</v>
      </c>
      <c r="L30" s="78">
        <v>0</v>
      </c>
      <c r="M30" s="78">
        <v>0</v>
      </c>
      <c r="N30" s="78">
        <v>0</v>
      </c>
      <c r="O30" s="105">
        <v>0</v>
      </c>
      <c r="P30" s="79">
        <v>0</v>
      </c>
      <c r="Q30" s="78">
        <v>0</v>
      </c>
      <c r="R30" s="204">
        <v>0</v>
      </c>
    </row>
    <row r="31" spans="1:18" ht="12" customHeight="1" x14ac:dyDescent="0.25">
      <c r="A31" s="85">
        <v>2124</v>
      </c>
      <c r="B31" s="95" t="s">
        <v>68</v>
      </c>
      <c r="C31" s="82">
        <v>0</v>
      </c>
      <c r="D31" s="78">
        <v>0</v>
      </c>
      <c r="E31" s="78">
        <v>0</v>
      </c>
      <c r="F31" s="105">
        <v>0</v>
      </c>
      <c r="G31" s="110">
        <v>0</v>
      </c>
      <c r="H31" s="78">
        <v>0</v>
      </c>
      <c r="I31" s="78">
        <v>0</v>
      </c>
      <c r="J31" s="78">
        <v>0</v>
      </c>
      <c r="K31" s="78">
        <v>0</v>
      </c>
      <c r="L31" s="78">
        <v>0</v>
      </c>
      <c r="M31" s="78">
        <v>0</v>
      </c>
      <c r="N31" s="78">
        <v>0</v>
      </c>
      <c r="O31" s="105">
        <v>0</v>
      </c>
      <c r="P31" s="79">
        <v>0</v>
      </c>
      <c r="Q31" s="78">
        <v>0</v>
      </c>
      <c r="R31" s="204">
        <v>0</v>
      </c>
    </row>
    <row r="32" spans="1:18" ht="11.4" customHeight="1" x14ac:dyDescent="0.25">
      <c r="A32" s="85">
        <v>2125</v>
      </c>
      <c r="B32" s="95" t="s">
        <v>69</v>
      </c>
      <c r="C32" s="82">
        <v>0</v>
      </c>
      <c r="D32" s="78">
        <v>0</v>
      </c>
      <c r="E32" s="78">
        <v>0</v>
      </c>
      <c r="F32" s="105">
        <v>0</v>
      </c>
      <c r="G32" s="110">
        <v>0</v>
      </c>
      <c r="H32" s="78">
        <v>0</v>
      </c>
      <c r="I32" s="78">
        <v>0</v>
      </c>
      <c r="J32" s="78">
        <v>0</v>
      </c>
      <c r="K32" s="78">
        <v>0</v>
      </c>
      <c r="L32" s="78">
        <v>0</v>
      </c>
      <c r="M32" s="78">
        <v>0</v>
      </c>
      <c r="N32" s="78">
        <v>0</v>
      </c>
      <c r="O32" s="105">
        <v>0</v>
      </c>
      <c r="P32" s="79">
        <v>0</v>
      </c>
      <c r="Q32" s="78">
        <v>0</v>
      </c>
      <c r="R32" s="204">
        <v>0</v>
      </c>
    </row>
    <row r="33" spans="1:18" ht="12.6" customHeight="1" x14ac:dyDescent="0.25">
      <c r="A33" s="85">
        <v>2126</v>
      </c>
      <c r="B33" s="95" t="s">
        <v>70</v>
      </c>
      <c r="C33" s="82">
        <v>0</v>
      </c>
      <c r="D33" s="78">
        <v>0</v>
      </c>
      <c r="E33" s="78">
        <v>0</v>
      </c>
      <c r="F33" s="105">
        <v>0</v>
      </c>
      <c r="G33" s="110">
        <v>0</v>
      </c>
      <c r="H33" s="78">
        <v>0</v>
      </c>
      <c r="I33" s="78">
        <v>0</v>
      </c>
      <c r="J33" s="78">
        <v>0</v>
      </c>
      <c r="K33" s="78">
        <v>0</v>
      </c>
      <c r="L33" s="78">
        <v>0</v>
      </c>
      <c r="M33" s="78">
        <v>0</v>
      </c>
      <c r="N33" s="78">
        <v>0</v>
      </c>
      <c r="O33" s="105">
        <v>0</v>
      </c>
      <c r="P33" s="79">
        <v>0</v>
      </c>
      <c r="Q33" s="78">
        <v>0</v>
      </c>
      <c r="R33" s="204">
        <v>0</v>
      </c>
    </row>
    <row r="34" spans="1:18" ht="12" customHeight="1" x14ac:dyDescent="0.25">
      <c r="A34" s="85">
        <v>2127</v>
      </c>
      <c r="B34" s="95" t="s">
        <v>71</v>
      </c>
      <c r="C34" s="82">
        <v>50</v>
      </c>
      <c r="D34" s="78">
        <v>25</v>
      </c>
      <c r="E34" s="78">
        <v>10</v>
      </c>
      <c r="F34" s="105">
        <v>0</v>
      </c>
      <c r="G34" s="110">
        <v>50</v>
      </c>
      <c r="H34" s="78">
        <v>25</v>
      </c>
      <c r="I34" s="78">
        <v>0</v>
      </c>
      <c r="J34" s="78">
        <v>0</v>
      </c>
      <c r="K34" s="78">
        <v>0</v>
      </c>
      <c r="L34" s="78">
        <v>0</v>
      </c>
      <c r="M34" s="78">
        <v>40</v>
      </c>
      <c r="N34" s="78">
        <v>10</v>
      </c>
      <c r="O34" s="105">
        <v>0</v>
      </c>
      <c r="P34" s="79">
        <v>0</v>
      </c>
      <c r="Q34" s="78">
        <v>5</v>
      </c>
      <c r="R34" s="204">
        <v>2.25</v>
      </c>
    </row>
    <row r="35" spans="1:18" ht="12.6" customHeight="1" x14ac:dyDescent="0.25">
      <c r="A35" s="85">
        <v>2128</v>
      </c>
      <c r="B35" s="95" t="s">
        <v>72</v>
      </c>
      <c r="C35" s="82">
        <v>0</v>
      </c>
      <c r="D35" s="78">
        <v>0</v>
      </c>
      <c r="E35" s="78">
        <v>0</v>
      </c>
      <c r="F35" s="105">
        <v>0</v>
      </c>
      <c r="G35" s="110">
        <v>0</v>
      </c>
      <c r="H35" s="78">
        <v>0</v>
      </c>
      <c r="I35" s="78">
        <v>0</v>
      </c>
      <c r="J35" s="78">
        <v>0</v>
      </c>
      <c r="K35" s="78">
        <v>0</v>
      </c>
      <c r="L35" s="78">
        <v>0</v>
      </c>
      <c r="M35" s="78">
        <v>0</v>
      </c>
      <c r="N35" s="78">
        <v>0</v>
      </c>
      <c r="O35" s="105">
        <v>0</v>
      </c>
      <c r="P35" s="79">
        <v>0</v>
      </c>
      <c r="Q35" s="78">
        <v>0</v>
      </c>
      <c r="R35" s="204">
        <v>0</v>
      </c>
    </row>
    <row r="36" spans="1:18" ht="15" customHeight="1" thickBot="1" x14ac:dyDescent="0.3">
      <c r="A36" s="86">
        <v>2129</v>
      </c>
      <c r="B36" s="96" t="s">
        <v>176</v>
      </c>
      <c r="C36" s="83">
        <v>0</v>
      </c>
      <c r="D36" s="80">
        <v>0</v>
      </c>
      <c r="E36" s="80">
        <v>0</v>
      </c>
      <c r="F36" s="106">
        <v>0</v>
      </c>
      <c r="G36" s="111">
        <v>0</v>
      </c>
      <c r="H36" s="80">
        <v>0</v>
      </c>
      <c r="I36" s="80">
        <v>0</v>
      </c>
      <c r="J36" s="80">
        <v>0</v>
      </c>
      <c r="K36" s="80">
        <v>0</v>
      </c>
      <c r="L36" s="80">
        <v>0</v>
      </c>
      <c r="M36" s="80">
        <v>0</v>
      </c>
      <c r="N36" s="80">
        <v>0</v>
      </c>
      <c r="O36" s="106">
        <v>0</v>
      </c>
      <c r="P36" s="81">
        <v>0</v>
      </c>
      <c r="Q36" s="80">
        <v>0</v>
      </c>
      <c r="R36" s="193">
        <v>0</v>
      </c>
    </row>
    <row r="37" spans="1:18" x14ac:dyDescent="0.25">
      <c r="A37" s="165" t="s">
        <v>217</v>
      </c>
    </row>
    <row r="39" spans="1:18" x14ac:dyDescent="0.25">
      <c r="A39" s="223"/>
      <c r="B39" s="21" t="s">
        <v>239</v>
      </c>
    </row>
  </sheetData>
  <mergeCells count="21">
    <mergeCell ref="I5:J5"/>
    <mergeCell ref="R4:R6"/>
    <mergeCell ref="C4:F4"/>
    <mergeCell ref="Q4:Q6"/>
    <mergeCell ref="O5:O6"/>
    <mergeCell ref="A4:A6"/>
    <mergeCell ref="P5:P6"/>
    <mergeCell ref="C5:C6"/>
    <mergeCell ref="G4:P4"/>
    <mergeCell ref="H5:H6"/>
    <mergeCell ref="F5:F6"/>
    <mergeCell ref="L5:L6"/>
    <mergeCell ref="B4:B6"/>
    <mergeCell ref="Q2:R2"/>
    <mergeCell ref="B2:P2"/>
    <mergeCell ref="B3:P3"/>
    <mergeCell ref="G5:G6"/>
    <mergeCell ref="K5:K6"/>
    <mergeCell ref="N5:N6"/>
    <mergeCell ref="M5:M6"/>
    <mergeCell ref="D5:E5"/>
  </mergeCells>
  <pageMargins left="0.11811023622047245" right="0.11811023622047245" top="0.11811023622047245" bottom="0.15748031496062992" header="0.11811023622047245" footer="0.11811023622047245"/>
  <pageSetup paperSize="9" scale="7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showGridLines="0" view="pageBreakPreview" zoomScale="80" zoomScaleNormal="100" zoomScaleSheetLayoutView="80" workbookViewId="0">
      <selection activeCell="D12" sqref="D12"/>
    </sheetView>
  </sheetViews>
  <sheetFormatPr defaultColWidth="9.109375" defaultRowHeight="13.2" x14ac:dyDescent="0.25"/>
  <cols>
    <col min="1" max="1" width="17.33203125" style="2" customWidth="1"/>
    <col min="2" max="3" width="21.44140625" style="2" customWidth="1"/>
    <col min="4" max="4" width="22.6640625" style="2" bestFit="1" customWidth="1"/>
    <col min="5" max="5" width="16.88671875" style="2" customWidth="1"/>
    <col min="6" max="6" width="15.5546875" style="2" customWidth="1"/>
    <col min="7" max="7" width="15.44140625" style="2" customWidth="1"/>
    <col min="8" max="8" width="16.88671875" style="2" customWidth="1"/>
    <col min="9" max="9" width="15.5546875" style="2" customWidth="1"/>
    <col min="10" max="16384" width="9.109375" style="2"/>
  </cols>
  <sheetData>
    <row r="1" spans="1:9" ht="15.75" customHeight="1" thickBot="1" x14ac:dyDescent="0.35">
      <c r="A1" s="18"/>
      <c r="B1" s="141"/>
      <c r="C1" s="141"/>
      <c r="D1" s="141"/>
      <c r="E1" s="141"/>
      <c r="F1" s="141"/>
      <c r="G1" s="141"/>
      <c r="H1" s="19"/>
    </row>
    <row r="2" spans="1:9" ht="15.75" customHeight="1" x14ac:dyDescent="0.25">
      <c r="A2" s="152" t="s">
        <v>197</v>
      </c>
      <c r="B2" s="481" t="s">
        <v>198</v>
      </c>
      <c r="C2" s="482"/>
      <c r="D2" s="482"/>
      <c r="E2" s="482"/>
      <c r="F2" s="482"/>
      <c r="G2" s="482"/>
      <c r="H2" s="486" t="s">
        <v>199</v>
      </c>
      <c r="I2" s="391"/>
    </row>
    <row r="3" spans="1:9" ht="28.5" customHeight="1" thickBot="1" x14ac:dyDescent="0.3">
      <c r="A3" s="151">
        <v>8</v>
      </c>
      <c r="B3" s="420" t="s">
        <v>221</v>
      </c>
      <c r="C3" s="483"/>
      <c r="D3" s="483"/>
      <c r="E3" s="483"/>
      <c r="F3" s="483"/>
      <c r="G3" s="483"/>
      <c r="H3" s="178" t="s">
        <v>200</v>
      </c>
      <c r="I3" s="166" t="s">
        <v>268</v>
      </c>
    </row>
    <row r="4" spans="1:9" ht="21" customHeight="1" x14ac:dyDescent="0.25">
      <c r="A4" s="456" t="s">
        <v>140</v>
      </c>
      <c r="B4" s="457"/>
      <c r="C4" s="458"/>
      <c r="D4" s="459" t="s">
        <v>152</v>
      </c>
      <c r="E4" s="484" t="s">
        <v>190</v>
      </c>
      <c r="F4" s="457" t="s">
        <v>191</v>
      </c>
      <c r="G4" s="457" t="s">
        <v>192</v>
      </c>
      <c r="H4" s="485" t="s">
        <v>193</v>
      </c>
      <c r="I4" s="480" t="s">
        <v>216</v>
      </c>
    </row>
    <row r="5" spans="1:9" ht="22.5" customHeight="1" thickBot="1" x14ac:dyDescent="0.3">
      <c r="A5" s="119" t="s">
        <v>139</v>
      </c>
      <c r="B5" s="120" t="s">
        <v>141</v>
      </c>
      <c r="C5" s="121" t="s">
        <v>142</v>
      </c>
      <c r="D5" s="460"/>
      <c r="E5" s="438"/>
      <c r="F5" s="461"/>
      <c r="G5" s="461"/>
      <c r="H5" s="451"/>
      <c r="I5" s="451"/>
    </row>
    <row r="6" spans="1:9" ht="15" customHeight="1" thickBot="1" x14ac:dyDescent="0.3">
      <c r="A6" s="122" t="s">
        <v>14</v>
      </c>
      <c r="B6" s="123" t="s">
        <v>15</v>
      </c>
      <c r="C6" s="124" t="s">
        <v>16</v>
      </c>
      <c r="D6" s="102" t="s">
        <v>151</v>
      </c>
      <c r="E6" s="91">
        <v>1</v>
      </c>
      <c r="F6" s="92">
        <v>2</v>
      </c>
      <c r="G6" s="92">
        <v>3</v>
      </c>
      <c r="H6" s="93">
        <v>4</v>
      </c>
      <c r="I6" s="93">
        <v>5</v>
      </c>
    </row>
    <row r="7" spans="1:9" ht="19.5" customHeight="1" x14ac:dyDescent="0.25">
      <c r="A7" s="249" t="s">
        <v>265</v>
      </c>
      <c r="B7" s="250" t="s">
        <v>266</v>
      </c>
      <c r="C7" s="258" t="s">
        <v>258</v>
      </c>
      <c r="D7" s="259" t="s">
        <v>257</v>
      </c>
      <c r="E7" s="125" t="s">
        <v>242</v>
      </c>
      <c r="F7" s="126" t="s">
        <v>242</v>
      </c>
      <c r="G7" s="126" t="s">
        <v>242</v>
      </c>
      <c r="H7" s="127" t="s">
        <v>243</v>
      </c>
      <c r="I7" s="127" t="s">
        <v>242</v>
      </c>
    </row>
    <row r="8" spans="1:9" ht="19.5" customHeight="1" x14ac:dyDescent="0.25">
      <c r="A8" s="249" t="s">
        <v>265</v>
      </c>
      <c r="B8" s="250" t="s">
        <v>266</v>
      </c>
      <c r="C8" s="265" t="s">
        <v>259</v>
      </c>
      <c r="D8" s="253" t="s">
        <v>260</v>
      </c>
      <c r="E8" s="128" t="s">
        <v>242</v>
      </c>
      <c r="F8" s="129" t="s">
        <v>242</v>
      </c>
      <c r="G8" s="129" t="s">
        <v>242</v>
      </c>
      <c r="H8" s="130" t="s">
        <v>243</v>
      </c>
      <c r="I8" s="130" t="s">
        <v>242</v>
      </c>
    </row>
    <row r="9" spans="1:9" ht="19.5" customHeight="1" x14ac:dyDescent="0.25">
      <c r="A9" s="249" t="s">
        <v>265</v>
      </c>
      <c r="B9" s="250" t="s">
        <v>266</v>
      </c>
      <c r="C9" s="253" t="s">
        <v>261</v>
      </c>
      <c r="D9" s="253" t="s">
        <v>262</v>
      </c>
      <c r="E9" s="128" t="s">
        <v>242</v>
      </c>
      <c r="F9" s="129" t="s">
        <v>242</v>
      </c>
      <c r="G9" s="129" t="s">
        <v>242</v>
      </c>
      <c r="H9" s="130" t="s">
        <v>243</v>
      </c>
      <c r="I9" s="130" t="s">
        <v>242</v>
      </c>
    </row>
    <row r="10" spans="1:9" ht="19.5" customHeight="1" thickBot="1" x14ac:dyDescent="0.3">
      <c r="A10" s="249" t="s">
        <v>265</v>
      </c>
      <c r="B10" s="250" t="s">
        <v>266</v>
      </c>
      <c r="C10" s="253" t="s">
        <v>263</v>
      </c>
      <c r="D10" s="253" t="s">
        <v>264</v>
      </c>
      <c r="E10" s="131" t="s">
        <v>242</v>
      </c>
      <c r="F10" s="132" t="s">
        <v>242</v>
      </c>
      <c r="G10" s="132" t="s">
        <v>242</v>
      </c>
      <c r="H10" s="133" t="s">
        <v>243</v>
      </c>
      <c r="I10" s="133" t="s">
        <v>242</v>
      </c>
    </row>
    <row r="11" spans="1:9" ht="19.5" customHeight="1" x14ac:dyDescent="0.25">
      <c r="A11" s="165" t="s">
        <v>217</v>
      </c>
      <c r="B11" s="22"/>
      <c r="C11" s="22"/>
      <c r="D11" s="22"/>
      <c r="E11" s="22"/>
      <c r="F11" s="22"/>
      <c r="G11" s="22"/>
    </row>
    <row r="12" spans="1:9" ht="19.5" customHeight="1" x14ac:dyDescent="0.25"/>
    <row r="13" spans="1:9" ht="25.5" customHeight="1" x14ac:dyDescent="0.25">
      <c r="A13" s="223"/>
      <c r="B13" s="21" t="s">
        <v>256</v>
      </c>
    </row>
    <row r="14" spans="1:9" ht="23.25" customHeight="1" x14ac:dyDescent="0.25"/>
    <row r="15" spans="1:9" ht="24" customHeight="1" x14ac:dyDescent="0.25"/>
    <row r="16" spans="1:9" ht="24.75" customHeight="1" x14ac:dyDescent="0.25"/>
    <row r="17" ht="24" customHeight="1" x14ac:dyDescent="0.25"/>
    <row r="18" ht="25.5" customHeight="1" x14ac:dyDescent="0.25"/>
    <row r="19" ht="25.5" customHeight="1" x14ac:dyDescent="0.25"/>
    <row r="20" ht="27.75" customHeight="1" x14ac:dyDescent="0.25"/>
    <row r="21" ht="26.25" customHeight="1" x14ac:dyDescent="0.25"/>
    <row r="22" ht="26.25" customHeight="1" x14ac:dyDescent="0.25"/>
    <row r="23" ht="24" customHeight="1" x14ac:dyDescent="0.25"/>
    <row r="24" ht="24.75" customHeight="1" x14ac:dyDescent="0.25"/>
    <row r="25" ht="26.25" customHeight="1" x14ac:dyDescent="0.25"/>
    <row r="26" ht="24.75" customHeight="1" x14ac:dyDescent="0.25"/>
    <row r="27" ht="24" customHeight="1" x14ac:dyDescent="0.25"/>
    <row r="28" ht="24.75" customHeight="1" x14ac:dyDescent="0.25"/>
    <row r="29" ht="28.5" customHeight="1" x14ac:dyDescent="0.25"/>
    <row r="33" ht="15" customHeight="1" x14ac:dyDescent="0.25"/>
    <row r="36" ht="15" customHeight="1" x14ac:dyDescent="0.25"/>
  </sheetData>
  <autoFilter ref="A6:H7"/>
  <mergeCells count="10">
    <mergeCell ref="I4:I5"/>
    <mergeCell ref="B2:G2"/>
    <mergeCell ref="B3:G3"/>
    <mergeCell ref="A4:C4"/>
    <mergeCell ref="E4:E5"/>
    <mergeCell ref="F4:F5"/>
    <mergeCell ref="G4:G5"/>
    <mergeCell ref="H4:H5"/>
    <mergeCell ref="D4:D5"/>
    <mergeCell ref="H2:I2"/>
  </mergeCells>
  <pageMargins left="0.25" right="0.25" top="0.75" bottom="0.75" header="0.3" footer="0.3"/>
  <pageSetup paperSize="9" scale="61"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showGridLines="0" view="pageBreakPreview" zoomScale="110" zoomScaleNormal="100" zoomScaleSheetLayoutView="110" workbookViewId="0"/>
  </sheetViews>
  <sheetFormatPr defaultColWidth="9.109375" defaultRowHeight="13.2" x14ac:dyDescent="0.25"/>
  <cols>
    <col min="1" max="1" width="17.33203125" style="2" customWidth="1"/>
    <col min="2" max="2" width="21.44140625" style="2" customWidth="1"/>
    <col min="3" max="3" width="30" style="2" customWidth="1"/>
    <col min="4" max="4" width="8.6640625" style="2" customWidth="1"/>
    <col min="5" max="5" width="16.88671875" style="2" customWidth="1"/>
    <col min="6" max="6" width="15.5546875" style="2" customWidth="1"/>
    <col min="7" max="7" width="15.44140625" style="2" customWidth="1"/>
    <col min="8" max="8" width="16.88671875" style="2" customWidth="1"/>
    <col min="9" max="9" width="6.33203125" style="2" customWidth="1"/>
    <col min="10" max="16384" width="9.109375" style="2"/>
  </cols>
  <sheetData>
    <row r="1" spans="1:9" ht="24.75" customHeight="1" thickBot="1" x14ac:dyDescent="0.3">
      <c r="A1" s="24"/>
      <c r="B1" s="24"/>
      <c r="C1" s="24"/>
      <c r="D1" s="24"/>
      <c r="E1" s="24"/>
      <c r="F1" s="24"/>
      <c r="G1" s="24"/>
      <c r="I1" s="1"/>
    </row>
    <row r="2" spans="1:9" ht="56.4" customHeight="1" thickBot="1" x14ac:dyDescent="0.3">
      <c r="A2" s="487" t="s">
        <v>241</v>
      </c>
      <c r="B2" s="488"/>
      <c r="C2" s="489"/>
      <c r="D2" s="1"/>
    </row>
    <row r="3" spans="1:9" ht="27" customHeight="1" thickBot="1" x14ac:dyDescent="0.3">
      <c r="A3" s="153"/>
      <c r="B3" s="21"/>
      <c r="C3" s="21"/>
      <c r="D3" s="21"/>
      <c r="E3" s="21"/>
      <c r="F3" s="21"/>
      <c r="G3" s="21"/>
    </row>
    <row r="4" spans="1:9" ht="23.25" customHeight="1" thickBot="1" x14ac:dyDescent="0.45">
      <c r="A4" s="493" t="s">
        <v>210</v>
      </c>
      <c r="B4" s="494"/>
      <c r="C4" s="494"/>
      <c r="D4" s="490" t="s">
        <v>209</v>
      </c>
      <c r="E4" s="490"/>
      <c r="F4" s="491" t="s">
        <v>252</v>
      </c>
      <c r="G4" s="491"/>
      <c r="H4" s="492"/>
    </row>
    <row r="5" spans="1:9" ht="25.5" customHeight="1" x14ac:dyDescent="0.3">
      <c r="A5" s="180"/>
      <c r="B5"/>
      <c r="C5"/>
      <c r="D5"/>
      <c r="E5" s="180"/>
      <c r="F5" s="21"/>
      <c r="G5" s="21"/>
    </row>
    <row r="6" spans="1:9" ht="24.75" customHeight="1" x14ac:dyDescent="0.3">
      <c r="A6" s="180"/>
      <c r="B6"/>
      <c r="C6"/>
      <c r="D6"/>
      <c r="E6"/>
    </row>
    <row r="7" spans="1:9" ht="25.5" customHeight="1" x14ac:dyDescent="0.25"/>
    <row r="8" spans="1:9" ht="23.25" customHeight="1" x14ac:dyDescent="0.25"/>
    <row r="9" spans="1:9" ht="24" customHeight="1" x14ac:dyDescent="0.25"/>
    <row r="10" spans="1:9" ht="24.75" customHeight="1" x14ac:dyDescent="0.25"/>
    <row r="11" spans="1:9" ht="24" customHeight="1" x14ac:dyDescent="0.25"/>
    <row r="12" spans="1:9" ht="25.5" customHeight="1" x14ac:dyDescent="0.25"/>
    <row r="13" spans="1:9" ht="25.5" customHeight="1" x14ac:dyDescent="0.25"/>
    <row r="14" spans="1:9" ht="27.75" customHeight="1" x14ac:dyDescent="0.25"/>
    <row r="15" spans="1:9" ht="26.25" customHeight="1" x14ac:dyDescent="0.25"/>
    <row r="16" spans="1:9" ht="26.25" customHeight="1" x14ac:dyDescent="0.25"/>
    <row r="17" ht="24" customHeight="1" x14ac:dyDescent="0.25"/>
    <row r="18" ht="24.75" customHeight="1" x14ac:dyDescent="0.25"/>
    <row r="19" ht="26.25" customHeight="1" x14ac:dyDescent="0.25"/>
    <row r="20" ht="24.75" customHeight="1" x14ac:dyDescent="0.25"/>
    <row r="21" ht="24" customHeight="1" x14ac:dyDescent="0.25"/>
    <row r="22" ht="24.75" customHeight="1" x14ac:dyDescent="0.25"/>
    <row r="23" ht="28.5" customHeight="1" x14ac:dyDescent="0.25"/>
    <row r="27" ht="15" customHeight="1" x14ac:dyDescent="0.25"/>
    <row r="30" ht="15" customHeight="1" x14ac:dyDescent="0.25"/>
  </sheetData>
  <mergeCells count="4">
    <mergeCell ref="A2:C2"/>
    <mergeCell ref="D4:E4"/>
    <mergeCell ref="F4:H4"/>
    <mergeCell ref="A4:C4"/>
  </mergeCells>
  <pageMargins left="0.25" right="0.25"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10</vt:i4>
      </vt:variant>
    </vt:vector>
  </HeadingPairs>
  <TitlesOfParts>
    <vt:vector size="20" baseType="lpstr">
      <vt:lpstr>Загальні показники</vt:lpstr>
      <vt:lpstr>Розділ І</vt:lpstr>
      <vt:lpstr>Розділ ІІ</vt:lpstr>
      <vt:lpstr>Розділ ІІІ</vt:lpstr>
      <vt:lpstr>Розділ IV</vt:lpstr>
      <vt:lpstr>Розділ V</vt:lpstr>
      <vt:lpstr>Розділ VІ</vt:lpstr>
      <vt:lpstr>Розділ VІІ</vt:lpstr>
      <vt:lpstr>Розділ VІІІ</vt:lpstr>
      <vt:lpstr>Підпис</vt:lpstr>
      <vt:lpstr>'Загальні показники'!Область_печати</vt:lpstr>
      <vt:lpstr>Підпис!Область_печати</vt:lpstr>
      <vt:lpstr>'Розділ IV'!Область_печати</vt:lpstr>
      <vt:lpstr>'Розділ V'!Область_печати</vt:lpstr>
      <vt:lpstr>'Розділ VІ'!Область_печати</vt:lpstr>
      <vt:lpstr>'Розділ VІІ'!Область_печати</vt:lpstr>
      <vt:lpstr>'Розділ VІІІ'!Область_печати</vt:lpstr>
      <vt:lpstr>'Розділ І'!Область_печати</vt:lpstr>
      <vt:lpstr>'Розділ ІІ'!Область_печати</vt:lpstr>
      <vt:lpstr>'Розділ ІІІ'!Область_печати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Литвиновська Ірина Анатоліївна</dc:creator>
  <cp:lastModifiedBy>Литвиновська Ірина Анатоліївна</cp:lastModifiedBy>
  <dcterms:created xsi:type="dcterms:W3CDTF">2021-04-23T08:33:27Z</dcterms:created>
  <dcterms:modified xsi:type="dcterms:W3CDTF">2021-04-23T08:54:50Z</dcterms:modified>
</cp:coreProperties>
</file>